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Default Extension="jpeg" ContentType="image/jpeg"/>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heckCompatibility="1" autoCompressPictures="0"/>
  <bookViews>
    <workbookView xWindow="0" yWindow="60" windowWidth="12504" windowHeight="9432" activeTab="2"/>
  </bookViews>
  <sheets>
    <sheet name="Listado de Indicadores" sheetId="16" r:id="rId1"/>
    <sheet name="001" sheetId="10" r:id="rId2"/>
    <sheet name="002" sheetId="11" r:id="rId3"/>
    <sheet name="003" sheetId="12" r:id="rId4"/>
    <sheet name="004" sheetId="13" r:id="rId5"/>
  </sheets>
  <definedNames>
    <definedName name="_xlnm.Print_Area" localSheetId="1">'001'!$A$1:$L$18</definedName>
    <definedName name="_xlnm.Print_Area" localSheetId="2">'002'!$A$1:$L$18</definedName>
    <definedName name="_xlnm.Print_Area" localSheetId="3">'003'!$A$1:$L$18</definedName>
    <definedName name="_xlnm.Print_Area" localSheetId="4">'004'!$A$1:$L$18</definedName>
  </definedNames>
  <calcPr calcId="124519"/>
  <extLst xmlns:x15="http://schemas.microsoft.com/office/spreadsheetml/2010/11/main">
    <ext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E16" i="11"/>
  <c r="E17"/>
  <c r="E18"/>
  <c r="E15"/>
  <c r="E15" i="10" l="1"/>
  <c r="D15"/>
  <c r="B2" i="16"/>
  <c r="D16" i="10"/>
  <c r="D17"/>
  <c r="D18"/>
  <c r="D16" i="13"/>
  <c r="D17"/>
  <c r="D18"/>
  <c r="D15"/>
  <c r="D16" i="12"/>
  <c r="D17"/>
  <c r="D18"/>
  <c r="D15"/>
  <c r="D2" i="11"/>
  <c r="D2" i="12" s="1"/>
  <c r="D16" i="11"/>
  <c r="D17"/>
  <c r="D18"/>
  <c r="D15"/>
  <c r="E18" i="13"/>
  <c r="E17"/>
  <c r="E16"/>
  <c r="E15"/>
  <c r="E18" i="12"/>
  <c r="E17"/>
  <c r="E16"/>
  <c r="E15"/>
  <c r="E18" i="10"/>
  <c r="E17"/>
  <c r="E16"/>
  <c r="D2" i="13" l="1"/>
</calcChain>
</file>

<file path=xl/sharedStrings.xml><?xml version="1.0" encoding="utf-8"?>
<sst xmlns="http://schemas.openxmlformats.org/spreadsheetml/2006/main" count="223" uniqueCount="88">
  <si>
    <t>Unidad de medida</t>
  </si>
  <si>
    <t>Aspectos metodológicos</t>
  </si>
  <si>
    <t>Meta</t>
  </si>
  <si>
    <t>Rangos de evaluación</t>
  </si>
  <si>
    <t>SEGUIMIENTO AL INDICADOR</t>
  </si>
  <si>
    <t>Fecha</t>
  </si>
  <si>
    <t>Logro</t>
  </si>
  <si>
    <t xml:space="preserve">GOBERNACIÓN DE ARAUCA </t>
  </si>
  <si>
    <t>Numerador</t>
  </si>
  <si>
    <t>Denominador</t>
  </si>
  <si>
    <t>DEFINICION DEL INDICADOR</t>
  </si>
  <si>
    <t>Objetivo del Indicador</t>
  </si>
  <si>
    <t>formula de calculo</t>
  </si>
  <si>
    <t>fuente de los datos</t>
  </si>
  <si>
    <t>Responsable de general el Indicador</t>
  </si>
  <si>
    <t>Pertinencia del indicado</t>
  </si>
  <si>
    <t>Definicion de las variables de la formula</t>
  </si>
  <si>
    <t>Periodicidad/ Fechas de medición</t>
  </si>
  <si>
    <t>Responsable del seguimiento al indicador</t>
  </si>
  <si>
    <t xml:space="preserve">FICHA TECNICA DE MEDICIÓN, ANÁLISIS Y SEGUIMIENTO DE INDICADORES DE GESTIÓN </t>
  </si>
  <si>
    <t>VERSIÓN</t>
  </si>
  <si>
    <t>CODIGO</t>
  </si>
  <si>
    <t>PAGINA</t>
  </si>
  <si>
    <t>Estado de las Acciones</t>
  </si>
  <si>
    <t>Responsable del Seguimiento al Indicador</t>
  </si>
  <si>
    <t>Fecha Límite</t>
  </si>
  <si>
    <t>Observaciones Según el Resultado</t>
  </si>
  <si>
    <t>Acciones de Mejoramiento</t>
  </si>
  <si>
    <t>Porcentaje</t>
  </si>
  <si>
    <t xml:space="preserve">Meta </t>
  </si>
  <si>
    <t>minimo</t>
  </si>
  <si>
    <t>maximo</t>
  </si>
  <si>
    <t>Bueno
Mayor o Igual a 95%</t>
  </si>
  <si>
    <t>Regular
Desde 90% hasta 94%</t>
  </si>
  <si>
    <t>Malo
Menor a 90%</t>
  </si>
  <si>
    <t>Codigo del Indicador</t>
  </si>
  <si>
    <t>Nombre del Indicador</t>
  </si>
  <si>
    <t>TIPO DE INDICADOR</t>
  </si>
  <si>
    <t xml:space="preserve">EFICACIA </t>
  </si>
  <si>
    <t>PROYECTOS EJECUTADOS EN LA VIGENCIA</t>
  </si>
  <si>
    <t>Pertinencia del indicador</t>
  </si>
  <si>
    <t>Mayor o Igual a 95%</t>
  </si>
  <si>
    <t>Entre 90% y 94,9%</t>
  </si>
  <si>
    <t>Menro o igual 89,9%</t>
  </si>
  <si>
    <t>porcentaje</t>
  </si>
  <si>
    <t>EJECUCIÓN DE RECURSOS</t>
  </si>
  <si>
    <t>Anual</t>
  </si>
  <si>
    <t>Concolidado de proyectos ejecutados del sector</t>
  </si>
  <si>
    <t>CUMPLIMIENTO METAS AL PLAN DE DESARROLLO</t>
  </si>
  <si>
    <t>EFICIENCIA</t>
  </si>
  <si>
    <t xml:space="preserve">Permite conocer a exactitud de los proyectos formulados para una vigencia la cantidad que haa sido ejecutado y si es necesario las gestion de mas recursos </t>
  </si>
  <si>
    <t>PROCESO GESTIÓN SOCIAL</t>
  </si>
  <si>
    <t>POBLACION BENEFICIADA</t>
  </si>
  <si>
    <t>Numero.</t>
  </si>
  <si>
    <t xml:space="preserve">LISTADO DE INDICADORES </t>
  </si>
  <si>
    <t>INICIADA</t>
  </si>
  <si>
    <t>CULMINADA</t>
  </si>
  <si>
    <t xml:space="preserve">SIN INICIAR </t>
  </si>
  <si>
    <t>Mayor o igual a 100%</t>
  </si>
  <si>
    <t>Entre 90% y 99%</t>
  </si>
  <si>
    <t>Menor al 90%</t>
  </si>
  <si>
    <t>Responsable de generar el Indicador</t>
  </si>
  <si>
    <t>DATOS</t>
  </si>
  <si>
    <t>Organizar y mantener la información al dia con respecto a los proyectos que se formularon en los sectores en relacion a los proyectos que se han ejecutado en la vigencia</t>
  </si>
  <si>
    <r>
      <t xml:space="preserve">El indicacor mide el cumplimiento de la ejecución de proyectos ya que se pueden formular muchos proyectos a los cuales se les hizo gestión de recursos pero en realidad no llegan a jecutarse todos los proyectos formulados
</t>
    </r>
    <r>
      <rPr>
        <b/>
        <sz val="10"/>
        <rFont val="Arial"/>
        <family val="2"/>
      </rPr>
      <t xml:space="preserve">Numerador: </t>
    </r>
    <r>
      <rPr>
        <sz val="10"/>
        <rFont val="Arial"/>
        <family val="2"/>
      </rPr>
      <t xml:space="preserve">Cantidad de proyectos que se ejecutan en el proceso de gestion social 
</t>
    </r>
    <r>
      <rPr>
        <b/>
        <sz val="10"/>
        <rFont val="Arial"/>
        <family val="2"/>
      </rPr>
      <t>Denominador:</t>
    </r>
    <r>
      <rPr>
        <sz val="10"/>
        <rFont val="Arial"/>
        <family val="2"/>
      </rPr>
      <t xml:space="preserve">  Numero total de proyectos de los formulados en el proceso  </t>
    </r>
  </si>
  <si>
    <t>El profesional encargado del sector debera presentar relacion de cada uno de los proyectos formulados y ejecutados en la vigencia.</t>
  </si>
  <si>
    <t xml:space="preserve"> Número de proyectos ejecutados en el proceso / Número de proyectos inscritos en el proceso en la vigencia</t>
  </si>
  <si>
    <t>Certificacion de proyectos inscritos en el banco de proyectos - Reporte de contratos terminados en el SIID</t>
  </si>
  <si>
    <t>Secretaria de Desarrollo Social</t>
  </si>
  <si>
    <t>Profesional asignado del grupo de desarrollo administrativo</t>
  </si>
  <si>
    <t>DICIEMBRE 31 DE 2016</t>
  </si>
  <si>
    <t>Gerantizar atención oportuna a toda la población con enfoque diferencial por sectores (Mujeres, Indigenas, Afrocolombianos, Niños, Niñas, Adolescentes, Jovenes , LGBTI, Personas con Discapacidad,  Adulto Mayor y Victimas.)</t>
  </si>
  <si>
    <t>El indicador nos permite medir la cantidad de población con enfoque diferencial  atendida y beneficiada en el proceso.</t>
  </si>
  <si>
    <t>Numero de Población atendida del proceso en la vigencia.</t>
  </si>
  <si>
    <t>Cantidad de personas atendida en proceso con enfoque diferencial en la vigencia</t>
  </si>
  <si>
    <t xml:space="preserve">
Matrices de enfoque diferencial, actas de participación y listados de asistencia</t>
  </si>
  <si>
    <t xml:space="preserve">Recolectar la información de la poblacion beneficiada en cada uno de los sectores.
</t>
  </si>
  <si>
    <r>
      <rPr>
        <b/>
        <sz val="10"/>
        <rFont val="Arial"/>
        <family val="2"/>
      </rPr>
      <t>Numerador:</t>
    </r>
    <r>
      <rPr>
        <sz val="10"/>
        <rFont val="Arial"/>
        <family val="2"/>
      </rPr>
      <t xml:space="preserve">  recursos ejecutados del proceso durante la vigencia
</t>
    </r>
    <r>
      <rPr>
        <b/>
        <sz val="10"/>
        <rFont val="Arial"/>
        <family val="2"/>
      </rPr>
      <t xml:space="preserve">Denominador: </t>
    </r>
    <r>
      <rPr>
        <sz val="10"/>
        <rFont val="Arial"/>
        <family val="2"/>
      </rPr>
      <t xml:space="preserve"> recursos asignados al proceso durante la vigencia</t>
    </r>
  </si>
  <si>
    <t>Recursos ejecutados del proceso durante la vigencia / Recursos Asignados al proceso durante la vigencia</t>
  </si>
  <si>
    <t xml:space="preserve">Garantizar que el porcentaje de ejecución de los recursos asignados y ejecutados del proceso durante la vigencia. </t>
  </si>
  <si>
    <t>SIF( Reporte de ejecucion del presupuesto unidad ejecutora)</t>
  </si>
  <si>
    <t>Medir el porcentaje de ejecucion de los recursos asignados al proceso</t>
  </si>
  <si>
    <t>Para medir la cantidad de los recursos asignados y ejecutados al proceso durante la vigencia.</t>
  </si>
  <si>
    <t>Garantizar que las metas establecidas en el plan de Desarrollo se cumplan</t>
  </si>
  <si>
    <t xml:space="preserve">Metas del proceso cumplidas del plan de desarrollo en la vigencia / Metas del proceso del plan de desarrollo establecidas para la vigencia </t>
  </si>
  <si>
    <t xml:space="preserve">Monitorear el cumplimiento de las metas del proceso establecidas en el plan de desarrollo </t>
  </si>
  <si>
    <t xml:space="preserve">NUMERADOR: Metas del proceso cumplidas del plan de desarrollo en la vigencia  DENOMINADOR :Metas del proceso del plan de desarrollo establecidas para la vigencia </t>
  </si>
  <si>
    <t>Monitorear y emitir informes a planeación Departamental sobre el cumplimiento de las metas establecidas en el plan de desarrollo del proceso durante la vigencia
Consolidar la información con respecto al cumplimiento de las metas en informes los cuales seran insumo para el calculo del indicador</t>
  </si>
</sst>
</file>

<file path=xl/styles.xml><?xml version="1.0" encoding="utf-8"?>
<styleSheet xmlns="http://schemas.openxmlformats.org/spreadsheetml/2006/main">
  <fonts count="7">
    <font>
      <sz val="10"/>
      <name val="Arial"/>
    </font>
    <font>
      <b/>
      <sz val="10"/>
      <name val="Arial"/>
      <family val="2"/>
    </font>
    <font>
      <b/>
      <sz val="11"/>
      <name val="Arial"/>
      <family val="2"/>
    </font>
    <font>
      <sz val="10"/>
      <name val="Arial"/>
      <family val="2"/>
    </font>
    <font>
      <sz val="10"/>
      <name val="Arial"/>
      <family val="2"/>
    </font>
    <font>
      <u/>
      <sz val="10"/>
      <color theme="10"/>
      <name val="Arial"/>
      <family val="2"/>
    </font>
    <font>
      <sz val="8"/>
      <name val="Arial"/>
      <family val="2"/>
    </font>
  </fonts>
  <fills count="9">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bgColor indexed="64"/>
      </patternFill>
    </fill>
    <fill>
      <patternFill patternType="solid">
        <fgColor rgb="FF92D050"/>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thin">
        <color auto="1"/>
      </bottom>
      <diagonal/>
    </border>
  </borders>
  <cellStyleXfs count="3">
    <xf numFmtId="0" fontId="0" fillId="0" borderId="0"/>
    <xf numFmtId="9" fontId="3" fillId="0" borderId="0" applyFont="0" applyFill="0" applyBorder="0" applyAlignment="0" applyProtection="0"/>
    <xf numFmtId="0" fontId="5" fillId="0" borderId="0" applyNumberFormat="0" applyFill="0" applyBorder="0" applyAlignment="0" applyProtection="0">
      <alignment vertical="top"/>
      <protection locked="0"/>
    </xf>
  </cellStyleXfs>
  <cellXfs count="83">
    <xf numFmtId="0" fontId="0" fillId="0" borderId="0" xfId="0"/>
    <xf numFmtId="0" fontId="2" fillId="0" borderId="1" xfId="0" applyFont="1" applyBorder="1" applyAlignment="1">
      <alignment vertical="center" wrapText="1"/>
    </xf>
    <xf numFmtId="0" fontId="1" fillId="0" borderId="2" xfId="0" applyFont="1" applyBorder="1" applyAlignment="1">
      <alignment vertical="center" wrapText="1"/>
    </xf>
    <xf numFmtId="0" fontId="1" fillId="6" borderId="7" xfId="0" applyFont="1" applyFill="1" applyBorder="1" applyAlignment="1">
      <alignment horizontal="center" vertical="center"/>
    </xf>
    <xf numFmtId="0" fontId="3" fillId="8" borderId="7" xfId="0" applyFont="1" applyFill="1" applyBorder="1" applyAlignment="1">
      <alignment horizontal="center" vertical="center"/>
    </xf>
    <xf numFmtId="0" fontId="0" fillId="0" borderId="7" xfId="0" applyBorder="1" applyAlignment="1">
      <alignment horizontal="center"/>
    </xf>
    <xf numFmtId="0" fontId="2" fillId="0" borderId="1" xfId="0" applyFont="1" applyBorder="1" applyAlignment="1" applyProtection="1">
      <alignment vertical="center" wrapText="1"/>
      <protection locked="0"/>
    </xf>
    <xf numFmtId="0" fontId="0" fillId="0" borderId="0" xfId="0" applyProtection="1">
      <protection locked="0"/>
    </xf>
    <xf numFmtId="0" fontId="1" fillId="0" borderId="2" xfId="0" applyFont="1" applyBorder="1" applyAlignment="1" applyProtection="1">
      <alignment vertical="center" wrapText="1"/>
      <protection locked="0"/>
    </xf>
    <xf numFmtId="0" fontId="1" fillId="6" borderId="2" xfId="0" applyFont="1" applyFill="1" applyBorder="1" applyAlignment="1" applyProtection="1">
      <alignment horizontal="center" vertical="center"/>
      <protection locked="0"/>
    </xf>
    <xf numFmtId="0" fontId="1" fillId="6" borderId="2" xfId="0" applyFont="1" applyFill="1" applyBorder="1" applyAlignment="1" applyProtection="1">
      <alignment horizontal="center" vertical="center" wrapText="1"/>
      <protection locked="0"/>
    </xf>
    <xf numFmtId="0" fontId="4" fillId="8" borderId="2" xfId="0" applyFont="1" applyFill="1" applyBorder="1" applyAlignment="1" applyProtection="1">
      <alignment horizontal="center" vertical="center"/>
      <protection locked="0"/>
    </xf>
    <xf numFmtId="9" fontId="1" fillId="0" borderId="2" xfId="0" applyNumberFormat="1" applyFont="1" applyBorder="1" applyAlignment="1" applyProtection="1">
      <alignment horizontal="center" vertical="center"/>
      <protection locked="0"/>
    </xf>
    <xf numFmtId="9" fontId="0" fillId="0" borderId="0" xfId="0" applyNumberFormat="1" applyAlignment="1" applyProtection="1">
      <alignment horizontal="center" vertical="center"/>
      <protection locked="0"/>
    </xf>
    <xf numFmtId="9" fontId="0" fillId="0" borderId="2" xfId="0" applyNumberFormat="1" applyBorder="1" applyAlignment="1" applyProtection="1">
      <alignment horizontal="center" vertical="center"/>
      <protection locked="0"/>
    </xf>
    <xf numFmtId="0" fontId="1" fillId="5"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3" borderId="2" xfId="0" applyFont="1" applyFill="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0" fontId="0" fillId="0" borderId="0" xfId="0"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16" fontId="0" fillId="0" borderId="2" xfId="0" applyNumberFormat="1" applyBorder="1" applyAlignment="1" applyProtection="1">
      <alignment horizontal="center" vertical="center" wrapText="1"/>
      <protection locked="0"/>
    </xf>
    <xf numFmtId="9" fontId="0" fillId="0" borderId="2" xfId="0" applyNumberFormat="1" applyBorder="1" applyAlignment="1" applyProtection="1">
      <alignment horizontal="center" vertical="center" wrapText="1"/>
    </xf>
    <xf numFmtId="9" fontId="0" fillId="0" borderId="2" xfId="1" applyFont="1" applyBorder="1" applyAlignment="1" applyProtection="1">
      <alignment horizontal="center" vertical="center" wrapText="1"/>
    </xf>
    <xf numFmtId="0" fontId="1" fillId="6" borderId="2" xfId="0" applyNumberFormat="1" applyFont="1" applyFill="1" applyBorder="1" applyAlignment="1" applyProtection="1">
      <alignment horizontal="center" vertical="center"/>
      <protection locked="0"/>
    </xf>
    <xf numFmtId="2" fontId="1" fillId="6" borderId="2" xfId="1" applyNumberFormat="1" applyFont="1" applyFill="1" applyBorder="1" applyAlignment="1" applyProtection="1">
      <alignment horizontal="center" vertical="center" wrapText="1"/>
      <protection locked="0"/>
    </xf>
    <xf numFmtId="0" fontId="0" fillId="0" borderId="2" xfId="0" applyBorder="1" applyAlignment="1" applyProtection="1">
      <alignment vertical="center" wrapText="1"/>
      <protection locked="0"/>
    </xf>
    <xf numFmtId="2" fontId="0" fillId="0" borderId="0" xfId="1" applyNumberFormat="1" applyFont="1" applyProtection="1">
      <protection locked="0"/>
    </xf>
    <xf numFmtId="9" fontId="0" fillId="0" borderId="2" xfId="1" applyNumberFormat="1" applyFont="1" applyBorder="1" applyAlignment="1" applyProtection="1">
      <alignment horizontal="center" vertical="center" wrapText="1"/>
    </xf>
    <xf numFmtId="0" fontId="1" fillId="6" borderId="2" xfId="0" applyFont="1" applyFill="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1" fillId="6" borderId="7" xfId="0" applyFont="1" applyFill="1" applyBorder="1" applyAlignment="1">
      <alignment horizontal="center" vertical="center"/>
    </xf>
    <xf numFmtId="0" fontId="1" fillId="6" borderId="8" xfId="0" applyFont="1" applyFill="1" applyBorder="1" applyAlignment="1">
      <alignment horizontal="center" vertical="center"/>
    </xf>
    <xf numFmtId="0" fontId="1" fillId="6" borderId="9" xfId="0" applyFont="1" applyFill="1" applyBorder="1" applyAlignment="1">
      <alignment horizontal="center" vertical="center"/>
    </xf>
    <xf numFmtId="0" fontId="5" fillId="8" borderId="7" xfId="2" applyFill="1" applyBorder="1" applyAlignment="1" applyProtection="1">
      <alignment horizontal="center" vertical="center"/>
    </xf>
    <xf numFmtId="0" fontId="5" fillId="8" borderId="8" xfId="2" applyFill="1" applyBorder="1" applyAlignment="1" applyProtection="1">
      <alignment horizontal="center" vertical="center"/>
    </xf>
    <xf numFmtId="0" fontId="5" fillId="8" borderId="9" xfId="2" applyFill="1" applyBorder="1" applyAlignment="1" applyProtection="1">
      <alignment horizontal="center" vertical="center"/>
    </xf>
    <xf numFmtId="0" fontId="5" fillId="0" borderId="7" xfId="2" applyBorder="1" applyAlignment="1" applyProtection="1">
      <alignment horizontal="center"/>
    </xf>
    <xf numFmtId="0" fontId="5" fillId="0" borderId="8" xfId="2" applyBorder="1" applyAlignment="1" applyProtection="1">
      <alignment horizontal="center"/>
    </xf>
    <xf numFmtId="0" fontId="5" fillId="0" borderId="9" xfId="2" applyBorder="1" applyAlignment="1" applyProtection="1">
      <alignment horizontal="center"/>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6" xfId="0" applyBorder="1" applyAlignment="1">
      <alignment horizontal="center"/>
    </xf>
    <xf numFmtId="0" fontId="0" fillId="0" borderId="0" xfId="0" applyAlignment="1">
      <alignment horizontal="center"/>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7" borderId="2" xfId="0" applyFont="1" applyFill="1" applyBorder="1" applyAlignment="1" applyProtection="1">
      <alignment horizontal="center" vertical="center"/>
      <protection locked="0"/>
    </xf>
    <xf numFmtId="0" fontId="0" fillId="7" borderId="2" xfId="0" applyFill="1" applyBorder="1" applyAlignment="1" applyProtection="1">
      <alignment horizontal="center" vertical="center"/>
      <protection locked="0"/>
    </xf>
    <xf numFmtId="0" fontId="0" fillId="4" borderId="2" xfId="0" applyFill="1" applyBorder="1" applyAlignment="1" applyProtection="1">
      <alignment horizontal="center"/>
      <protection locked="0"/>
    </xf>
    <xf numFmtId="0" fontId="1" fillId="6" borderId="2" xfId="0" applyFont="1" applyFill="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1" fillId="6" borderId="3"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center" vertical="center" wrapText="1"/>
      <protection locked="0"/>
    </xf>
    <xf numFmtId="0" fontId="6" fillId="0" borderId="3"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0" fontId="0" fillId="0" borderId="4" xfId="0" applyBorder="1" applyAlignment="1" applyProtection="1">
      <alignment horizontal="left" vertical="center" wrapText="1"/>
      <protection locked="0"/>
    </xf>
    <xf numFmtId="0" fontId="1" fillId="6" borderId="3" xfId="0" applyFont="1" applyFill="1" applyBorder="1" applyAlignment="1" applyProtection="1">
      <alignment horizontal="center" vertical="center"/>
      <protection locked="0"/>
    </xf>
    <xf numFmtId="0" fontId="1" fillId="6" borderId="5" xfId="0" applyFont="1" applyFill="1" applyBorder="1" applyAlignment="1" applyProtection="1">
      <alignment horizontal="center" vertical="center"/>
      <protection locked="0"/>
    </xf>
    <xf numFmtId="0" fontId="1" fillId="6" borderId="4" xfId="0" applyFont="1" applyFill="1" applyBorder="1" applyAlignment="1" applyProtection="1">
      <alignment horizontal="center" vertical="center"/>
      <protection locked="0"/>
    </xf>
    <xf numFmtId="0" fontId="4" fillId="8" borderId="3" xfId="0" applyFont="1" applyFill="1" applyBorder="1" applyAlignment="1" applyProtection="1">
      <alignment horizontal="center" vertical="center"/>
      <protection locked="0"/>
    </xf>
    <xf numFmtId="0" fontId="4" fillId="8" borderId="5" xfId="0" applyFont="1" applyFill="1" applyBorder="1" applyAlignment="1" applyProtection="1">
      <alignment horizontal="center" vertical="center"/>
      <protection locked="0"/>
    </xf>
    <xf numFmtId="0" fontId="4" fillId="8" borderId="4" xfId="0" applyFont="1" applyFill="1" applyBorder="1" applyAlignment="1" applyProtection="1">
      <alignment horizontal="center" vertical="center"/>
      <protection locked="0"/>
    </xf>
    <xf numFmtId="0" fontId="5" fillId="8" borderId="3" xfId="2" applyFill="1" applyBorder="1" applyAlignment="1" applyProtection="1">
      <alignment horizontal="center" vertical="center"/>
      <protection locked="0"/>
    </xf>
    <xf numFmtId="0" fontId="5" fillId="8" borderId="5" xfId="2" applyFill="1" applyBorder="1" applyAlignment="1" applyProtection="1">
      <alignment horizontal="center" vertical="center"/>
      <protection locked="0"/>
    </xf>
    <xf numFmtId="0" fontId="5" fillId="8" borderId="4" xfId="2" applyFill="1" applyBorder="1" applyAlignment="1" applyProtection="1">
      <alignment horizontal="center" vertical="center"/>
      <protection locked="0"/>
    </xf>
    <xf numFmtId="0" fontId="4" fillId="0" borderId="3"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1" fillId="6" borderId="3" xfId="0" applyNumberFormat="1" applyFont="1" applyFill="1" applyBorder="1" applyAlignment="1" applyProtection="1">
      <alignment horizontal="center" vertical="center"/>
      <protection locked="0"/>
    </xf>
    <xf numFmtId="0" fontId="1" fillId="6" borderId="4" xfId="0" applyNumberFormat="1" applyFont="1" applyFill="1" applyBorder="1" applyAlignment="1" applyProtection="1">
      <alignment horizontal="center" vertical="center"/>
      <protection locked="0"/>
    </xf>
  </cellXfs>
  <cellStyles count="3">
    <cellStyle name="Hipervínculo" xfId="2" builtinId="8"/>
    <cellStyle name="Normal" xfId="0" builtinId="0"/>
    <cellStyle name="Porcentual" xfId="1" builtinId="5"/>
  </cellStyles>
  <dxfs count="15">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0" defaultTableStyle="TableStyleMedium2" defaultPivotStyle="PivotStyleLight16"/>
  <colors>
    <mruColors>
      <color rgb="FFCCFFFF"/>
      <color rgb="FF66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es-CO"/>
  <c:chart>
    <c:title>
      <c:tx>
        <c:strRef>
          <c:f>'001'!$H$5:$J$5</c:f>
          <c:strCache>
            <c:ptCount val="1"/>
            <c:pt idx="0">
              <c:v>PROYECTOS EJECUTADOS EN LA VIGENCIA</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'001'!$D$14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'001'!$D$15:$D$18</c:f>
              <c:numCache>
                <c:formatCode>0%</c:formatCode>
                <c:ptCount val="4"/>
                <c:pt idx="0">
                  <c:v>1</c:v>
                </c:pt>
                <c:pt idx="1">
                  <c:v>1</c:v>
                </c:pt>
                <c:pt idx="2">
                  <c:v>1</c:v>
                </c:pt>
                <c:pt idx="3">
                  <c:v>1</c:v>
                </c:pt>
              </c:numCache>
            </c:numRef>
          </c:val>
        </c:ser>
        <c:ser>
          <c:idx val="1"/>
          <c:order val="1"/>
          <c:tx>
            <c:strRef>
              <c:f>'001'!$E$14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'001'!$E$15:$E$18</c:f>
              <c:numCache>
                <c:formatCode>0%</c:formatCode>
                <c:ptCount val="4"/>
                <c:pt idx="0">
                  <c:v>0</c:v>
                </c:pt>
                <c:pt idx="1">
                  <c:v>0</c:v>
                </c:pt>
                <c:pt idx="2">
                  <c:v>0</c:v>
                </c:pt>
                <c:pt idx="3">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'001'!$F$15:$F$18</c:f>
              <c:numCache>
                <c:formatCode>General</c:formatCode>
                <c:ptCount val="4"/>
              </c:numCache>
            </c:numRef>
          </c:val>
        </c:ser>
        <c:dLbls>
          <c:showVal val="1"/>
        </c:dLbls>
        <c:marker val="1"/>
        <c:axId val="124761600"/>
        <c:axId val="124763136"/>
      </c:lineChart>
      <c:catAx>
        <c:axId val="124761600"/>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4763136"/>
        <c:crosses val="autoZero"/>
        <c:auto val="1"/>
        <c:lblAlgn val="ctr"/>
        <c:lblOffset val="100"/>
      </c:catAx>
      <c:valAx>
        <c:axId val="124763136"/>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4761600"/>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55" l="0.70000000000000162" r="0.70000000000000162" t="0.750000000000002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s-CO"/>
  <c:chart>
    <c:title>
      <c:tx>
        <c:strRef>
          <c:f>'002'!$H$5:$J$5</c:f>
          <c:strCache>
            <c:ptCount val="1"/>
            <c:pt idx="0">
              <c:v>POBLACION BENEFICIADA</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'002'!$D$14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'002'!$D$15:$D$16</c:f>
              <c:numCache>
                <c:formatCode>0%</c:formatCode>
                <c:ptCount val="2"/>
                <c:pt idx="0">
                  <c:v>1</c:v>
                </c:pt>
                <c:pt idx="1">
                  <c:v>1</c:v>
                </c:pt>
              </c:numCache>
            </c:numRef>
          </c:val>
        </c:ser>
        <c:ser>
          <c:idx val="1"/>
          <c:order val="1"/>
          <c:tx>
            <c:strRef>
              <c:f>'002'!$E$14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'002'!$F$15:$F$16</c:f>
              <c:numCache>
                <c:formatCode>General</c:formatCode>
                <c:ptCount val="2"/>
              </c:numCache>
            </c:numRef>
          </c:val>
        </c:ser>
        <c:dLbls>
          <c:showVal val="1"/>
        </c:dLbls>
        <c:marker val="1"/>
        <c:axId val="125270656"/>
        <c:axId val="125280640"/>
      </c:lineChart>
      <c:catAx>
        <c:axId val="125270656"/>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5280640"/>
        <c:crosses val="autoZero"/>
        <c:auto val="1"/>
        <c:lblAlgn val="ctr"/>
        <c:lblOffset val="100"/>
      </c:catAx>
      <c:valAx>
        <c:axId val="125280640"/>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5270656"/>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55" l="0.70000000000000162" r="0.70000000000000162" t="0.7500000000000025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s-CO"/>
  <c:chart>
    <c:title>
      <c:tx>
        <c:strRef>
          <c:f>'003'!$H$5:$J$5</c:f>
          <c:strCache>
            <c:ptCount val="1"/>
            <c:pt idx="0">
              <c:v>EJECUCIÓN DE RECURSOS</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'003'!$D$14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'003'!$D$15:$D$16</c:f>
              <c:numCache>
                <c:formatCode>0%</c:formatCode>
                <c:ptCount val="2"/>
                <c:pt idx="0">
                  <c:v>0.95</c:v>
                </c:pt>
                <c:pt idx="1">
                  <c:v>0.95</c:v>
                </c:pt>
              </c:numCache>
            </c:numRef>
          </c:val>
        </c:ser>
        <c:ser>
          <c:idx val="1"/>
          <c:order val="1"/>
          <c:tx>
            <c:strRef>
              <c:f>'003'!$E$14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'003'!$F$15:$F$16</c:f>
              <c:numCache>
                <c:formatCode>General</c:formatCode>
                <c:ptCount val="2"/>
              </c:numCache>
            </c:numRef>
          </c:val>
        </c:ser>
        <c:dLbls>
          <c:showVal val="1"/>
        </c:dLbls>
        <c:marker val="1"/>
        <c:axId val="125394944"/>
        <c:axId val="125396480"/>
      </c:lineChart>
      <c:catAx>
        <c:axId val="125394944"/>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5396480"/>
        <c:crosses val="autoZero"/>
        <c:auto val="1"/>
        <c:lblAlgn val="ctr"/>
        <c:lblOffset val="100"/>
      </c:catAx>
      <c:valAx>
        <c:axId val="125396480"/>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5394944"/>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55" l="0.70000000000000162" r="0.70000000000000162" t="0.7500000000000025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s-CO"/>
  <c:chart>
    <c:title>
      <c:tx>
        <c:strRef>
          <c:f>'004'!$H$5:$J$5</c:f>
          <c:strCache>
            <c:ptCount val="1"/>
            <c:pt idx="0">
              <c:v>CUMPLIMIENTO METAS AL PLAN DE DESARROLLO</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'004'!$D$14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'004'!$D$15:$D$16</c:f>
              <c:numCache>
                <c:formatCode>0%</c:formatCode>
                <c:ptCount val="2"/>
                <c:pt idx="0">
                  <c:v>0.95</c:v>
                </c:pt>
                <c:pt idx="1">
                  <c:v>0.95</c:v>
                </c:pt>
              </c:numCache>
            </c:numRef>
          </c:val>
        </c:ser>
        <c:ser>
          <c:idx val="1"/>
          <c:order val="1"/>
          <c:tx>
            <c:strRef>
              <c:f>'004'!$E$14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'004'!$F$15:$F$16</c:f>
              <c:numCache>
                <c:formatCode>General</c:formatCode>
                <c:ptCount val="2"/>
              </c:numCache>
            </c:numRef>
          </c:val>
        </c:ser>
        <c:dLbls>
          <c:showVal val="1"/>
        </c:dLbls>
        <c:marker val="1"/>
        <c:axId val="125498496"/>
        <c:axId val="125500032"/>
      </c:lineChart>
      <c:catAx>
        <c:axId val="125498496"/>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5500032"/>
        <c:crosses val="autoZero"/>
        <c:auto val="1"/>
        <c:lblAlgn val="ctr"/>
        <c:lblOffset val="100"/>
      </c:catAx>
      <c:valAx>
        <c:axId val="125500032"/>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5498496"/>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55" l="0.70000000000000162" r="0.700000000000001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149225</xdr:colOff>
      <xdr:row>0</xdr:row>
      <xdr:rowOff>71211</xdr:rowOff>
    </xdr:from>
    <xdr:to>
      <xdr:col>0</xdr:col>
      <xdr:colOff>758825</xdr:colOff>
      <xdr:row>2</xdr:row>
      <xdr:rowOff>135386</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49225" y="71211"/>
          <a:ext cx="609600" cy="4451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246784</xdr:colOff>
      <xdr:row>11</xdr:row>
      <xdr:rowOff>793894</xdr:rowOff>
    </xdr:from>
    <xdr:to>
      <xdr:col>21</xdr:col>
      <xdr:colOff>215034</xdr:colOff>
      <xdr:row>18</xdr:row>
      <xdr:rowOff>77932</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file:///\\Gobaraserv04\infoarauca\SISTEMA%20DESARROLLO%20ADMINISTRATIVO%20%20ACTUALIZADO\TABLERO%20DE%20INDICADORES%20GOBERNACION\Gesti&#243;n%20Social\hojas%20de%20vida%20indicadores%20bienes%20y%20servicios.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H10"/>
  <sheetViews>
    <sheetView workbookViewId="0">
      <selection activeCell="B7" sqref="B7:H7"/>
    </sheetView>
  </sheetViews>
  <sheetFormatPr baseColWidth="10" defaultRowHeight="13.2"/>
  <sheetData>
    <row r="1" spans="1:8" ht="13.8">
      <c r="A1" s="45"/>
      <c r="B1" s="48" t="s">
        <v>7</v>
      </c>
      <c r="C1" s="48"/>
      <c r="D1" s="48"/>
      <c r="E1" s="48"/>
      <c r="F1" s="48"/>
      <c r="G1" s="1" t="s">
        <v>21</v>
      </c>
      <c r="H1" s="1"/>
    </row>
    <row r="2" spans="1:8">
      <c r="A2" s="46"/>
      <c r="B2" s="49" t="str">
        <f>'001'!D2</f>
        <v>PROCESO GESTIÓN SOCIAL</v>
      </c>
      <c r="C2" s="49"/>
      <c r="D2" s="49"/>
      <c r="E2" s="49"/>
      <c r="F2" s="49"/>
      <c r="G2" s="2" t="s">
        <v>20</v>
      </c>
      <c r="H2" s="2"/>
    </row>
    <row r="3" spans="1:8">
      <c r="A3" s="47"/>
      <c r="B3" s="49" t="s">
        <v>54</v>
      </c>
      <c r="C3" s="49"/>
      <c r="D3" s="49"/>
      <c r="E3" s="49"/>
      <c r="F3" s="49"/>
      <c r="G3" s="2" t="s">
        <v>22</v>
      </c>
      <c r="H3" s="2"/>
    </row>
    <row r="4" spans="1:8">
      <c r="A4" s="50"/>
      <c r="B4" s="50"/>
      <c r="C4" s="50"/>
      <c r="D4" s="50"/>
      <c r="E4" s="50"/>
      <c r="F4" s="50"/>
      <c r="G4" s="50"/>
      <c r="H4" s="50"/>
    </row>
    <row r="5" spans="1:8" ht="13.8" thickBot="1">
      <c r="A5" s="51"/>
      <c r="B5" s="51"/>
      <c r="C5" s="51"/>
      <c r="D5" s="51"/>
      <c r="E5" s="51"/>
      <c r="F5" s="51"/>
      <c r="G5" s="51"/>
      <c r="H5" s="51"/>
    </row>
    <row r="6" spans="1:8" ht="13.8" thickBot="1">
      <c r="A6" s="3" t="s">
        <v>35</v>
      </c>
      <c r="B6" s="36" t="s">
        <v>36</v>
      </c>
      <c r="C6" s="37"/>
      <c r="D6" s="37"/>
      <c r="E6" s="37"/>
      <c r="F6" s="37"/>
      <c r="G6" s="37"/>
      <c r="H6" s="38"/>
    </row>
    <row r="7" spans="1:8" ht="13.8" thickBot="1">
      <c r="A7" s="4">
        <v>1</v>
      </c>
      <c r="B7" s="39" t="s">
        <v>39</v>
      </c>
      <c r="C7" s="40"/>
      <c r="D7" s="40"/>
      <c r="E7" s="40"/>
      <c r="F7" s="40"/>
      <c r="G7" s="40"/>
      <c r="H7" s="41"/>
    </row>
    <row r="8" spans="1:8" ht="13.8" thickBot="1">
      <c r="A8" s="5">
        <v>2</v>
      </c>
      <c r="B8" s="42" t="s">
        <v>52</v>
      </c>
      <c r="C8" s="43"/>
      <c r="D8" s="43"/>
      <c r="E8" s="43"/>
      <c r="F8" s="43"/>
      <c r="G8" s="43"/>
      <c r="H8" s="44"/>
    </row>
    <row r="9" spans="1:8" ht="13.8" thickBot="1">
      <c r="A9" s="5">
        <v>3</v>
      </c>
      <c r="B9" s="42" t="s">
        <v>45</v>
      </c>
      <c r="C9" s="43"/>
      <c r="D9" s="43"/>
      <c r="E9" s="43"/>
      <c r="F9" s="43"/>
      <c r="G9" s="43"/>
      <c r="H9" s="44"/>
    </row>
    <row r="10" spans="1:8" ht="13.8" thickBot="1">
      <c r="A10" s="5">
        <v>4</v>
      </c>
      <c r="B10" s="42" t="s">
        <v>48</v>
      </c>
      <c r="C10" s="43"/>
      <c r="D10" s="43"/>
      <c r="E10" s="43"/>
      <c r="F10" s="43"/>
      <c r="G10" s="43"/>
      <c r="H10" s="44"/>
    </row>
  </sheetData>
  <mergeCells count="10">
    <mergeCell ref="A1:A3"/>
    <mergeCell ref="B1:F1"/>
    <mergeCell ref="B2:F2"/>
    <mergeCell ref="B3:F3"/>
    <mergeCell ref="A4:H5"/>
    <mergeCell ref="B6:H6"/>
    <mergeCell ref="B7:H7"/>
    <mergeCell ref="B8:H8"/>
    <mergeCell ref="B9:H9"/>
    <mergeCell ref="B10:H10"/>
  </mergeCells>
  <hyperlinks>
    <hyperlink ref="A2" r:id="rId1" display="ingreso activo fijo"/>
    <hyperlink ref="B7:F7" location="'001'!A1" display="INGRESO ACTIVO FIJO"/>
    <hyperlink ref="B8:H8" location="'002'!A1" display="CUMPLIMIENTO A LAS ACTUALIZACIONES DEL PLAN DE COMPRAS "/>
    <hyperlink ref="B9:H9" location="'003'!A1" display="CUMPLIMIENTO AL PLAN DE COMPRAS "/>
    <hyperlink ref="B10:H10" location="'004'!A1" display="CUMPLIMIENTO METAS AL PLAN DE DESARROLLO"/>
  </hyperlinks>
  <pageMargins left="0.7" right="0.7" top="0.75" bottom="0.75" header="0.3" footer="0.3"/>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A1:L39"/>
  <sheetViews>
    <sheetView view="pageBreakPreview" topLeftCell="B9" zoomScale="70" zoomScaleSheetLayoutView="70" workbookViewId="0">
      <selection activeCell="J12" sqref="J12"/>
    </sheetView>
  </sheetViews>
  <sheetFormatPr baseColWidth="10" defaultColWidth="11.44140625" defaultRowHeight="13.2"/>
  <cols>
    <col min="1" max="2" width="14.6640625" style="7" customWidth="1"/>
    <col min="3" max="3" width="20" style="7" customWidth="1"/>
    <col min="4" max="6" width="8.6640625" style="7" customWidth="1"/>
    <col min="7" max="7" width="27.109375" style="7" customWidth="1"/>
    <col min="8" max="9" width="21.6640625" style="7" customWidth="1"/>
    <col min="10" max="10" width="29.44140625" style="7" customWidth="1"/>
    <col min="11" max="11" width="17.44140625" style="7" customWidth="1"/>
    <col min="12" max="12" width="21.6640625" style="7" customWidth="1"/>
    <col min="13" max="16384" width="11.44140625" style="7"/>
  </cols>
  <sheetData>
    <row r="1" spans="1:12" ht="24.9" customHeight="1">
      <c r="A1" s="52"/>
      <c r="B1" s="52"/>
      <c r="C1" s="52"/>
      <c r="D1" s="54" t="s">
        <v>7</v>
      </c>
      <c r="E1" s="54"/>
      <c r="F1" s="54"/>
      <c r="G1" s="54"/>
      <c r="H1" s="54"/>
      <c r="I1" s="54"/>
      <c r="J1" s="54"/>
      <c r="K1" s="6" t="s">
        <v>21</v>
      </c>
      <c r="L1" s="6"/>
    </row>
    <row r="2" spans="1:12" ht="24.9" customHeight="1">
      <c r="A2" s="53"/>
      <c r="B2" s="53"/>
      <c r="C2" s="53"/>
      <c r="D2" s="55" t="s">
        <v>51</v>
      </c>
      <c r="E2" s="55"/>
      <c r="F2" s="55"/>
      <c r="G2" s="55"/>
      <c r="H2" s="55"/>
      <c r="I2" s="55"/>
      <c r="J2" s="55"/>
      <c r="K2" s="8" t="s">
        <v>20</v>
      </c>
      <c r="L2" s="8"/>
    </row>
    <row r="3" spans="1:12" ht="24.9" customHeight="1">
      <c r="A3" s="53"/>
      <c r="B3" s="53"/>
      <c r="C3" s="53"/>
      <c r="D3" s="55" t="s">
        <v>19</v>
      </c>
      <c r="E3" s="55"/>
      <c r="F3" s="55"/>
      <c r="G3" s="55"/>
      <c r="H3" s="55"/>
      <c r="I3" s="55"/>
      <c r="J3" s="55"/>
      <c r="K3" s="8" t="s">
        <v>22</v>
      </c>
      <c r="L3" s="8"/>
    </row>
    <row r="4" spans="1:12" ht="24.9" customHeight="1">
      <c r="A4" s="56" t="s">
        <v>10</v>
      </c>
      <c r="B4" s="57"/>
      <c r="C4" s="57"/>
      <c r="D4" s="57"/>
      <c r="E4" s="57"/>
      <c r="F4" s="57"/>
      <c r="G4" s="57"/>
      <c r="H4" s="57"/>
      <c r="I4" s="57"/>
      <c r="J4" s="57"/>
      <c r="K4" s="57"/>
      <c r="L4" s="57"/>
    </row>
    <row r="5" spans="1:12" ht="24.9" customHeight="1">
      <c r="A5" s="70" t="s">
        <v>35</v>
      </c>
      <c r="B5" s="71"/>
      <c r="C5" s="72"/>
      <c r="D5" s="73">
        <v>1</v>
      </c>
      <c r="E5" s="74"/>
      <c r="F5" s="75"/>
      <c r="G5" s="9" t="s">
        <v>36</v>
      </c>
      <c r="H5" s="76" t="s">
        <v>39</v>
      </c>
      <c r="I5" s="77"/>
      <c r="J5" s="78"/>
      <c r="K5" s="10" t="s">
        <v>37</v>
      </c>
      <c r="L5" s="11"/>
    </row>
    <row r="6" spans="1:12">
      <c r="A6" s="58"/>
      <c r="B6" s="58"/>
      <c r="C6" s="58"/>
      <c r="D6" s="58"/>
      <c r="E6" s="58"/>
      <c r="F6" s="58"/>
      <c r="G6" s="58"/>
      <c r="H6" s="58"/>
      <c r="I6" s="58"/>
      <c r="J6" s="58"/>
      <c r="K6" s="58"/>
      <c r="L6" s="58"/>
    </row>
    <row r="7" spans="1:12" ht="69.900000000000006" customHeight="1">
      <c r="A7" s="59" t="s">
        <v>11</v>
      </c>
      <c r="B7" s="59"/>
      <c r="C7" s="59"/>
      <c r="D7" s="53" t="s">
        <v>63</v>
      </c>
      <c r="E7" s="53"/>
      <c r="F7" s="53"/>
      <c r="G7" s="53"/>
      <c r="H7" s="53"/>
      <c r="I7" s="10" t="s">
        <v>40</v>
      </c>
      <c r="J7" s="60" t="s">
        <v>50</v>
      </c>
      <c r="K7" s="53"/>
      <c r="L7" s="53"/>
    </row>
    <row r="8" spans="1:12" ht="130.5" customHeight="1">
      <c r="A8" s="59" t="s">
        <v>0</v>
      </c>
      <c r="B8" s="59"/>
      <c r="C8" s="59"/>
      <c r="D8" s="53" t="s">
        <v>28</v>
      </c>
      <c r="E8" s="53"/>
      <c r="F8" s="53"/>
      <c r="G8" s="53"/>
      <c r="H8" s="53"/>
      <c r="I8" s="10" t="s">
        <v>16</v>
      </c>
      <c r="J8" s="61" t="s">
        <v>64</v>
      </c>
      <c r="K8" s="53"/>
      <c r="L8" s="53"/>
    </row>
    <row r="9" spans="1:12" ht="79.5" customHeight="1">
      <c r="A9" s="59" t="s">
        <v>12</v>
      </c>
      <c r="B9" s="59"/>
      <c r="C9" s="59"/>
      <c r="D9" s="53" t="s">
        <v>66</v>
      </c>
      <c r="E9" s="53"/>
      <c r="F9" s="53"/>
      <c r="G9" s="53"/>
      <c r="H9" s="53"/>
      <c r="I9" s="10" t="s">
        <v>1</v>
      </c>
      <c r="J9" s="61" t="s">
        <v>65</v>
      </c>
      <c r="K9" s="53"/>
      <c r="L9" s="53"/>
    </row>
    <row r="10" spans="1:12" ht="69.900000000000006" customHeight="1">
      <c r="A10" s="59" t="s">
        <v>13</v>
      </c>
      <c r="B10" s="59"/>
      <c r="C10" s="59"/>
      <c r="D10" s="53" t="s">
        <v>67</v>
      </c>
      <c r="E10" s="53"/>
      <c r="F10" s="53"/>
      <c r="G10" s="53"/>
      <c r="H10" s="53"/>
      <c r="I10" s="10" t="s">
        <v>17</v>
      </c>
      <c r="J10" s="53" t="s">
        <v>46</v>
      </c>
      <c r="K10" s="53"/>
      <c r="L10" s="53"/>
    </row>
    <row r="11" spans="1:12" ht="69.900000000000006" customHeight="1">
      <c r="A11" s="59" t="s">
        <v>61</v>
      </c>
      <c r="B11" s="59"/>
      <c r="C11" s="59"/>
      <c r="D11" s="61" t="s">
        <v>68</v>
      </c>
      <c r="E11" s="53"/>
      <c r="F11" s="53"/>
      <c r="G11" s="53"/>
      <c r="H11" s="53"/>
      <c r="I11" s="10" t="s">
        <v>18</v>
      </c>
      <c r="J11" s="53" t="s">
        <v>69</v>
      </c>
      <c r="K11" s="53"/>
      <c r="L11" s="53"/>
    </row>
    <row r="12" spans="1:12" s="18" customFormat="1" ht="69.900000000000006" customHeight="1">
      <c r="A12" s="70" t="s">
        <v>29</v>
      </c>
      <c r="B12" s="72"/>
      <c r="C12" s="12">
        <v>1</v>
      </c>
      <c r="D12" s="70" t="s">
        <v>30</v>
      </c>
      <c r="E12" s="72"/>
      <c r="F12" s="13">
        <v>0.9</v>
      </c>
      <c r="G12" s="9" t="s">
        <v>31</v>
      </c>
      <c r="H12" s="14">
        <v>1</v>
      </c>
      <c r="I12" s="10" t="s">
        <v>3</v>
      </c>
      <c r="J12" s="15" t="s">
        <v>32</v>
      </c>
      <c r="K12" s="16" t="s">
        <v>33</v>
      </c>
      <c r="L12" s="17" t="s">
        <v>34</v>
      </c>
    </row>
    <row r="13" spans="1:12" s="19" customFormat="1" ht="24.9" customHeight="1">
      <c r="A13" s="56" t="s">
        <v>4</v>
      </c>
      <c r="B13" s="57"/>
      <c r="C13" s="57"/>
      <c r="D13" s="57"/>
      <c r="E13" s="57"/>
      <c r="F13" s="57"/>
      <c r="G13" s="57"/>
      <c r="H13" s="57"/>
      <c r="I13" s="57"/>
      <c r="J13" s="57"/>
      <c r="K13" s="57"/>
      <c r="L13" s="57"/>
    </row>
    <row r="14" spans="1:12" s="20" customFormat="1" ht="39.75" customHeight="1">
      <c r="A14" s="10" t="s">
        <v>5</v>
      </c>
      <c r="B14" s="10" t="s">
        <v>8</v>
      </c>
      <c r="C14" s="10" t="s">
        <v>9</v>
      </c>
      <c r="D14" s="10" t="s">
        <v>2</v>
      </c>
      <c r="E14" s="10" t="s">
        <v>6</v>
      </c>
      <c r="F14" s="64" t="s">
        <v>26</v>
      </c>
      <c r="G14" s="65"/>
      <c r="H14" s="59" t="s">
        <v>27</v>
      </c>
      <c r="I14" s="59"/>
      <c r="J14" s="10" t="s">
        <v>24</v>
      </c>
      <c r="K14" s="10" t="s">
        <v>25</v>
      </c>
      <c r="L14" s="10" t="s">
        <v>23</v>
      </c>
    </row>
    <row r="15" spans="1:12" s="20" customFormat="1" ht="106.5" customHeight="1">
      <c r="A15" s="35" t="s">
        <v>70</v>
      </c>
      <c r="B15" s="21">
        <v>0</v>
      </c>
      <c r="C15" s="21">
        <v>0</v>
      </c>
      <c r="D15" s="23">
        <f>C$12</f>
        <v>1</v>
      </c>
      <c r="E15" s="24" t="e">
        <f>B15/C15</f>
        <v>#DIV/0!</v>
      </c>
      <c r="F15" s="66"/>
      <c r="G15" s="67"/>
      <c r="H15" s="68"/>
      <c r="I15" s="69"/>
      <c r="J15" s="32"/>
      <c r="K15" s="31"/>
      <c r="L15" s="21"/>
    </row>
    <row r="16" spans="1:12" s="20" customFormat="1" ht="30" customHeight="1">
      <c r="A16" s="21"/>
      <c r="B16" s="21"/>
      <c r="C16" s="21"/>
      <c r="D16" s="23">
        <f t="shared" ref="D16:D18" si="0">C$12</f>
        <v>1</v>
      </c>
      <c r="E16" s="24" t="e">
        <f t="shared" ref="E16:E18" si="1">B16/C16</f>
        <v>#DIV/0!</v>
      </c>
      <c r="F16" s="62"/>
      <c r="G16" s="63"/>
      <c r="H16" s="53"/>
      <c r="I16" s="53"/>
      <c r="J16" s="21"/>
      <c r="K16" s="21"/>
      <c r="L16" s="21"/>
    </row>
    <row r="17" spans="1:12" s="20" customFormat="1" ht="30" customHeight="1">
      <c r="A17" s="21"/>
      <c r="B17" s="21"/>
      <c r="C17" s="21"/>
      <c r="D17" s="23">
        <f t="shared" si="0"/>
        <v>1</v>
      </c>
      <c r="E17" s="24" t="e">
        <f t="shared" si="1"/>
        <v>#DIV/0!</v>
      </c>
      <c r="F17" s="79"/>
      <c r="G17" s="63"/>
      <c r="H17" s="60"/>
      <c r="I17" s="53"/>
      <c r="J17" s="21"/>
      <c r="K17" s="22"/>
      <c r="L17" s="21"/>
    </row>
    <row r="18" spans="1:12" s="20" customFormat="1" ht="30" customHeight="1">
      <c r="A18" s="21"/>
      <c r="B18" s="21"/>
      <c r="C18" s="21"/>
      <c r="D18" s="23">
        <f t="shared" si="0"/>
        <v>1</v>
      </c>
      <c r="E18" s="24" t="e">
        <f t="shared" si="1"/>
        <v>#DIV/0!</v>
      </c>
      <c r="F18" s="62"/>
      <c r="G18" s="63"/>
      <c r="H18" s="53"/>
      <c r="I18" s="53"/>
      <c r="J18" s="21"/>
      <c r="K18" s="21"/>
      <c r="L18" s="21"/>
    </row>
    <row r="37" spans="1:1" hidden="1">
      <c r="A37" s="7" t="s">
        <v>55</v>
      </c>
    </row>
    <row r="38" spans="1:1" hidden="1">
      <c r="A38" s="7" t="s">
        <v>56</v>
      </c>
    </row>
    <row r="39" spans="1:1" hidden="1">
      <c r="A39" s="7" t="s">
        <v>57</v>
      </c>
    </row>
  </sheetData>
  <sheetProtection password="EC3E" sheet="1" objects="1" scenarios="1"/>
  <mergeCells count="37">
    <mergeCell ref="A5:C5"/>
    <mergeCell ref="D5:F5"/>
    <mergeCell ref="H5:J5"/>
    <mergeCell ref="F17:G17"/>
    <mergeCell ref="H17:I17"/>
    <mergeCell ref="A11:C11"/>
    <mergeCell ref="D11:H11"/>
    <mergeCell ref="J11:L11"/>
    <mergeCell ref="A12:B12"/>
    <mergeCell ref="D12:E12"/>
    <mergeCell ref="A13:L13"/>
    <mergeCell ref="A9:C9"/>
    <mergeCell ref="D9:H9"/>
    <mergeCell ref="J9:L9"/>
    <mergeCell ref="A10:C10"/>
    <mergeCell ref="D10:H10"/>
    <mergeCell ref="F18:G18"/>
    <mergeCell ref="H18:I18"/>
    <mergeCell ref="F14:G14"/>
    <mergeCell ref="H14:I14"/>
    <mergeCell ref="F15:G15"/>
    <mergeCell ref="H15:I15"/>
    <mergeCell ref="F16:G16"/>
    <mergeCell ref="H16:I16"/>
    <mergeCell ref="J10:L10"/>
    <mergeCell ref="A6:L6"/>
    <mergeCell ref="A7:C7"/>
    <mergeCell ref="D7:H7"/>
    <mergeCell ref="J7:L7"/>
    <mergeCell ref="A8:C8"/>
    <mergeCell ref="D8:H8"/>
    <mergeCell ref="J8:L8"/>
    <mergeCell ref="A1:C3"/>
    <mergeCell ref="D1:J1"/>
    <mergeCell ref="D2:J2"/>
    <mergeCell ref="D3:J3"/>
    <mergeCell ref="A4:L4"/>
  </mergeCells>
  <conditionalFormatting sqref="E16:E18">
    <cfRule type="cellIs" dxfId="14" priority="4" stopIfTrue="1" operator="lessThan">
      <formula>0.9</formula>
    </cfRule>
    <cfRule type="cellIs" dxfId="13" priority="5" stopIfTrue="1" operator="between">
      <formula>0.9</formula>
      <formula>0.94</formula>
    </cfRule>
    <cfRule type="cellIs" dxfId="12" priority="6" stopIfTrue="1" operator="greaterThanOrEqual">
      <formula>0.95</formula>
    </cfRule>
  </conditionalFormatting>
  <conditionalFormatting sqref="E15">
    <cfRule type="cellIs" dxfId="11" priority="1" stopIfTrue="1" operator="lessThan">
      <formula>0.9</formula>
    </cfRule>
    <cfRule type="cellIs" dxfId="10" priority="2" stopIfTrue="1" operator="between">
      <formula>0.9</formula>
      <formula>0.95</formula>
    </cfRule>
    <cfRule type="cellIs" dxfId="9" priority="3" stopIfTrue="1" operator="greaterThanOrEqual">
      <formula>0.95</formula>
    </cfRule>
  </conditionalFormatting>
  <dataValidations count="1">
    <dataValidation type="list" allowBlank="1" showInputMessage="1" showErrorMessage="1" sqref="L15:L18">
      <formula1>$A$37:$A$39</formula1>
    </dataValidation>
  </dataValidations>
  <hyperlinks>
    <hyperlink ref="H5:J5" location="'Listado de Indicadores'!A1" display="PROYECTOS EJECUTADOS EN LA VIGENCIA"/>
  </hyperlinks>
  <pageMargins left="0.70866141732283472" right="0.70866141732283472" top="0.35433070866141736" bottom="0.35433070866141736" header="0.31496062992125984" footer="0.31496062992125984"/>
  <pageSetup paperSize="9" orientation="portrait" r:id="rId1"/>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dimension ref="A1:L39"/>
  <sheetViews>
    <sheetView tabSelected="1" view="pageBreakPreview" topLeftCell="A9" zoomScale="66" zoomScaleSheetLayoutView="66" workbookViewId="0">
      <selection activeCell="B15" sqref="B15"/>
    </sheetView>
  </sheetViews>
  <sheetFormatPr baseColWidth="10" defaultColWidth="11.44140625" defaultRowHeight="13.2"/>
  <cols>
    <col min="1" max="2" width="14.6640625" style="7" customWidth="1"/>
    <col min="3" max="3" width="15.88671875" style="7" customWidth="1"/>
    <col min="4" max="4" width="8.6640625" style="7" customWidth="1"/>
    <col min="5" max="5" width="8.6640625" style="28" customWidth="1"/>
    <col min="6" max="6" width="8.6640625" style="7" customWidth="1"/>
    <col min="7" max="7" width="27.109375" style="7" customWidth="1"/>
    <col min="8" max="9" width="21.6640625" style="7" customWidth="1"/>
    <col min="10" max="10" width="29.44140625" style="7" customWidth="1"/>
    <col min="11" max="11" width="17.44140625" style="7" customWidth="1"/>
    <col min="12" max="12" width="21.6640625" style="7" customWidth="1"/>
    <col min="13" max="16384" width="11.44140625" style="7"/>
  </cols>
  <sheetData>
    <row r="1" spans="1:12" ht="24.9" customHeight="1">
      <c r="A1" s="52"/>
      <c r="B1" s="52"/>
      <c r="C1" s="52"/>
      <c r="D1" s="54" t="s">
        <v>7</v>
      </c>
      <c r="E1" s="54"/>
      <c r="F1" s="54"/>
      <c r="G1" s="54"/>
      <c r="H1" s="54"/>
      <c r="I1" s="54"/>
      <c r="J1" s="54"/>
      <c r="K1" s="6" t="s">
        <v>21</v>
      </c>
      <c r="L1" s="6"/>
    </row>
    <row r="2" spans="1:12" ht="24.9" customHeight="1">
      <c r="A2" s="53"/>
      <c r="B2" s="53"/>
      <c r="C2" s="53"/>
      <c r="D2" s="55" t="str">
        <f>'001'!D2:J2</f>
        <v>PROCESO GESTIÓN SOCIAL</v>
      </c>
      <c r="E2" s="55"/>
      <c r="F2" s="55"/>
      <c r="G2" s="55"/>
      <c r="H2" s="55"/>
      <c r="I2" s="55"/>
      <c r="J2" s="55"/>
      <c r="K2" s="8" t="s">
        <v>20</v>
      </c>
      <c r="L2" s="8"/>
    </row>
    <row r="3" spans="1:12" ht="24.9" customHeight="1">
      <c r="A3" s="53"/>
      <c r="B3" s="53"/>
      <c r="C3" s="53"/>
      <c r="D3" s="55" t="s">
        <v>19</v>
      </c>
      <c r="E3" s="55"/>
      <c r="F3" s="55"/>
      <c r="G3" s="55"/>
      <c r="H3" s="55"/>
      <c r="I3" s="55"/>
      <c r="J3" s="55"/>
      <c r="K3" s="8" t="s">
        <v>22</v>
      </c>
      <c r="L3" s="8"/>
    </row>
    <row r="4" spans="1:12" ht="24.9" customHeight="1">
      <c r="A4" s="56" t="s">
        <v>10</v>
      </c>
      <c r="B4" s="57"/>
      <c r="C4" s="57"/>
      <c r="D4" s="57"/>
      <c r="E4" s="57"/>
      <c r="F4" s="57"/>
      <c r="G4" s="57"/>
      <c r="H4" s="57"/>
      <c r="I4" s="57"/>
      <c r="J4" s="57"/>
      <c r="K4" s="57"/>
      <c r="L4" s="57"/>
    </row>
    <row r="5" spans="1:12" ht="27.75" customHeight="1">
      <c r="A5" s="70" t="s">
        <v>35</v>
      </c>
      <c r="B5" s="71"/>
      <c r="C5" s="72"/>
      <c r="D5" s="73">
        <v>2</v>
      </c>
      <c r="E5" s="74"/>
      <c r="F5" s="75"/>
      <c r="G5" s="9" t="s">
        <v>36</v>
      </c>
      <c r="H5" s="76" t="s">
        <v>52</v>
      </c>
      <c r="I5" s="77"/>
      <c r="J5" s="78"/>
      <c r="K5" s="10" t="s">
        <v>37</v>
      </c>
      <c r="L5" s="11" t="s">
        <v>38</v>
      </c>
    </row>
    <row r="6" spans="1:12">
      <c r="A6" s="58"/>
      <c r="B6" s="58"/>
      <c r="C6" s="58"/>
      <c r="D6" s="58"/>
      <c r="E6" s="58"/>
      <c r="F6" s="58"/>
      <c r="G6" s="58"/>
      <c r="H6" s="58"/>
      <c r="I6" s="58"/>
      <c r="J6" s="58"/>
      <c r="K6" s="58"/>
      <c r="L6" s="58"/>
    </row>
    <row r="7" spans="1:12" ht="69.900000000000006" customHeight="1">
      <c r="A7" s="59" t="s">
        <v>11</v>
      </c>
      <c r="B7" s="59"/>
      <c r="C7" s="59"/>
      <c r="D7" s="61" t="s">
        <v>71</v>
      </c>
      <c r="E7" s="53"/>
      <c r="F7" s="53"/>
      <c r="G7" s="53"/>
      <c r="H7" s="53"/>
      <c r="I7" s="10" t="s">
        <v>15</v>
      </c>
      <c r="J7" s="61" t="s">
        <v>72</v>
      </c>
      <c r="K7" s="53"/>
      <c r="L7" s="53"/>
    </row>
    <row r="8" spans="1:12" ht="117" customHeight="1">
      <c r="A8" s="59" t="s">
        <v>0</v>
      </c>
      <c r="B8" s="59"/>
      <c r="C8" s="59"/>
      <c r="D8" s="53" t="s">
        <v>53</v>
      </c>
      <c r="E8" s="53"/>
      <c r="F8" s="53"/>
      <c r="G8" s="53"/>
      <c r="H8" s="53"/>
      <c r="I8" s="10" t="s">
        <v>16</v>
      </c>
      <c r="J8" s="61" t="s">
        <v>74</v>
      </c>
      <c r="K8" s="53"/>
      <c r="L8" s="53"/>
    </row>
    <row r="9" spans="1:12" ht="78" customHeight="1">
      <c r="A9" s="59" t="s">
        <v>12</v>
      </c>
      <c r="B9" s="59"/>
      <c r="C9" s="59"/>
      <c r="D9" s="61" t="s">
        <v>73</v>
      </c>
      <c r="E9" s="53"/>
      <c r="F9" s="53"/>
      <c r="G9" s="53"/>
      <c r="H9" s="53"/>
      <c r="I9" s="10" t="s">
        <v>1</v>
      </c>
      <c r="J9" s="61" t="s">
        <v>76</v>
      </c>
      <c r="K9" s="53"/>
      <c r="L9" s="53"/>
    </row>
    <row r="10" spans="1:12" ht="69.900000000000006" customHeight="1">
      <c r="A10" s="59" t="s">
        <v>13</v>
      </c>
      <c r="B10" s="59"/>
      <c r="C10" s="59"/>
      <c r="D10" s="61" t="s">
        <v>75</v>
      </c>
      <c r="E10" s="53"/>
      <c r="F10" s="53"/>
      <c r="G10" s="53"/>
      <c r="H10" s="53"/>
      <c r="I10" s="10" t="s">
        <v>17</v>
      </c>
      <c r="J10" s="61" t="s">
        <v>46</v>
      </c>
      <c r="K10" s="53"/>
      <c r="L10" s="53"/>
    </row>
    <row r="11" spans="1:12" ht="69.900000000000006" customHeight="1">
      <c r="A11" s="59" t="s">
        <v>14</v>
      </c>
      <c r="B11" s="59"/>
      <c r="C11" s="59"/>
      <c r="D11" s="61" t="s">
        <v>68</v>
      </c>
      <c r="E11" s="53"/>
      <c r="F11" s="53"/>
      <c r="G11" s="53"/>
      <c r="H11" s="53"/>
      <c r="I11" s="10" t="s">
        <v>18</v>
      </c>
      <c r="J11" s="53" t="s">
        <v>69</v>
      </c>
      <c r="K11" s="53"/>
      <c r="L11" s="53"/>
    </row>
    <row r="12" spans="1:12" s="18" customFormat="1" ht="51.75" customHeight="1">
      <c r="A12" s="70" t="s">
        <v>29</v>
      </c>
      <c r="B12" s="72"/>
      <c r="C12" s="12">
        <v>1</v>
      </c>
      <c r="D12" s="81" t="s">
        <v>30</v>
      </c>
      <c r="E12" s="82"/>
      <c r="F12" s="13">
        <v>0.9</v>
      </c>
      <c r="G12" s="25" t="s">
        <v>31</v>
      </c>
      <c r="H12" s="14">
        <v>1</v>
      </c>
      <c r="I12" s="10" t="s">
        <v>3</v>
      </c>
      <c r="J12" s="15" t="s">
        <v>58</v>
      </c>
      <c r="K12" s="16" t="s">
        <v>59</v>
      </c>
      <c r="L12" s="17" t="s">
        <v>60</v>
      </c>
    </row>
    <row r="13" spans="1:12" s="19" customFormat="1" ht="24.9" customHeight="1">
      <c r="A13" s="56" t="s">
        <v>4</v>
      </c>
      <c r="B13" s="57"/>
      <c r="C13" s="57"/>
      <c r="D13" s="57"/>
      <c r="E13" s="57"/>
      <c r="F13" s="57"/>
      <c r="G13" s="57"/>
      <c r="H13" s="57"/>
      <c r="I13" s="57"/>
      <c r="J13" s="57"/>
      <c r="K13" s="57"/>
      <c r="L13" s="57"/>
    </row>
    <row r="14" spans="1:12" s="20" customFormat="1" ht="39.75" customHeight="1">
      <c r="A14" s="10" t="s">
        <v>5</v>
      </c>
      <c r="B14" s="30" t="s">
        <v>62</v>
      </c>
      <c r="C14" s="10" t="s">
        <v>9</v>
      </c>
      <c r="D14" s="10" t="s">
        <v>2</v>
      </c>
      <c r="E14" s="26" t="s">
        <v>6</v>
      </c>
      <c r="F14" s="64" t="s">
        <v>26</v>
      </c>
      <c r="G14" s="65"/>
      <c r="H14" s="59" t="s">
        <v>27</v>
      </c>
      <c r="I14" s="59"/>
      <c r="J14" s="10" t="s">
        <v>24</v>
      </c>
      <c r="K14" s="10" t="s">
        <v>25</v>
      </c>
      <c r="L14" s="10" t="s">
        <v>23</v>
      </c>
    </row>
    <row r="15" spans="1:12" s="20" customFormat="1" ht="48" customHeight="1">
      <c r="A15" s="35" t="s">
        <v>70</v>
      </c>
      <c r="B15" s="27"/>
      <c r="C15" s="27"/>
      <c r="D15" s="24">
        <f>C$12</f>
        <v>1</v>
      </c>
      <c r="E15" s="29" t="e">
        <f>B15/C15</f>
        <v>#DIV/0!</v>
      </c>
      <c r="F15" s="80"/>
      <c r="G15" s="63"/>
      <c r="H15" s="61"/>
      <c r="I15" s="53"/>
      <c r="J15" s="34"/>
      <c r="K15" s="33"/>
      <c r="L15" s="21"/>
    </row>
    <row r="16" spans="1:12" s="20" customFormat="1" ht="30" customHeight="1">
      <c r="A16" s="21"/>
      <c r="B16" s="27"/>
      <c r="D16" s="24">
        <f t="shared" ref="D16:D18" si="0">C$12</f>
        <v>1</v>
      </c>
      <c r="E16" s="29" t="e">
        <f t="shared" ref="E16:E18" si="1">B16/C16</f>
        <v>#DIV/0!</v>
      </c>
      <c r="F16" s="80"/>
      <c r="G16" s="63"/>
      <c r="H16" s="53"/>
      <c r="I16" s="53"/>
      <c r="J16" s="21"/>
      <c r="K16" s="21"/>
      <c r="L16" s="21"/>
    </row>
    <row r="17" spans="1:12" ht="30" customHeight="1">
      <c r="A17" s="21"/>
      <c r="B17" s="27"/>
      <c r="C17" s="27"/>
      <c r="D17" s="24">
        <f t="shared" si="0"/>
        <v>1</v>
      </c>
      <c r="E17" s="29" t="e">
        <f t="shared" si="1"/>
        <v>#DIV/0!</v>
      </c>
      <c r="F17" s="80"/>
      <c r="G17" s="63"/>
      <c r="H17" s="53"/>
      <c r="I17" s="53"/>
      <c r="J17" s="21"/>
      <c r="K17" s="21"/>
      <c r="L17" s="21"/>
    </row>
    <row r="18" spans="1:12" ht="30" customHeight="1">
      <c r="A18" s="21"/>
      <c r="B18" s="27"/>
      <c r="C18" s="27"/>
      <c r="D18" s="24">
        <f t="shared" si="0"/>
        <v>1</v>
      </c>
      <c r="E18" s="29" t="e">
        <f t="shared" si="1"/>
        <v>#DIV/0!</v>
      </c>
      <c r="F18" s="62"/>
      <c r="G18" s="63"/>
      <c r="H18" s="53"/>
      <c r="I18" s="53"/>
      <c r="J18" s="21"/>
      <c r="K18" s="21"/>
      <c r="L18" s="21"/>
    </row>
    <row r="19" spans="1:12" ht="30" customHeight="1"/>
    <row r="37" spans="1:1" hidden="1">
      <c r="A37" s="7" t="s">
        <v>55</v>
      </c>
    </row>
    <row r="38" spans="1:1" hidden="1">
      <c r="A38" s="7" t="s">
        <v>56</v>
      </c>
    </row>
    <row r="39" spans="1:1" hidden="1">
      <c r="A39" s="7" t="s">
        <v>57</v>
      </c>
    </row>
  </sheetData>
  <sheetProtection password="EC3E" sheet="1" objects="1" scenarios="1"/>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8" priority="1" stopIfTrue="1" operator="lessThan">
      <formula>0.9</formula>
    </cfRule>
    <cfRule type="cellIs" dxfId="7" priority="2" stopIfTrue="1" operator="between">
      <formula>0.9</formula>
      <formula>0.95</formula>
    </cfRule>
    <cfRule type="cellIs" dxfId="6" priority="3" stopIfTrue="1" operator="greaterThanOrEqual">
      <formula>0.95</formula>
    </cfRule>
  </conditionalFormatting>
  <dataValidations count="1">
    <dataValidation type="list" allowBlank="1" showInputMessage="1" showErrorMessage="1" sqref="L15:L18">
      <formula1>$A$37:$A$39</formula1>
    </dataValidation>
  </dataValidations>
  <hyperlinks>
    <hyperlink ref="H5:J5" location="'Listado de Indicadores'!A1" display="POBLACION BENEFICIADA"/>
  </hyperlinks>
  <pageMargins left="0.70866141732283472" right="0.70866141732283472" top="0.35433070866141736" bottom="0.35433070866141736" header="0.31496062992125984" footer="0.31496062992125984"/>
  <pageSetup paperSize="9" scale="42" orientation="landscape" r:id="rId1"/>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dimension ref="A1:L39"/>
  <sheetViews>
    <sheetView view="pageBreakPreview" topLeftCell="H11" zoomScale="80" zoomScaleSheetLayoutView="80" workbookViewId="0">
      <selection activeCell="J11" sqref="J11:L11"/>
    </sheetView>
  </sheetViews>
  <sheetFormatPr baseColWidth="10" defaultColWidth="11.44140625" defaultRowHeight="13.2"/>
  <cols>
    <col min="1" max="2" width="14.6640625" style="7" customWidth="1"/>
    <col min="3" max="3" width="15.88671875" style="7" customWidth="1"/>
    <col min="4" max="6" width="8.6640625" style="7" customWidth="1"/>
    <col min="7" max="7" width="27.109375" style="7" customWidth="1"/>
    <col min="8" max="9" width="21.6640625" style="7" customWidth="1"/>
    <col min="10" max="10" width="29.44140625" style="7" customWidth="1"/>
    <col min="11" max="11" width="17.44140625" style="7" customWidth="1"/>
    <col min="12" max="12" width="21.6640625" style="7" customWidth="1"/>
    <col min="13" max="16384" width="11.44140625" style="7"/>
  </cols>
  <sheetData>
    <row r="1" spans="1:12" ht="24.9" customHeight="1">
      <c r="A1" s="52"/>
      <c r="B1" s="52"/>
      <c r="C1" s="52"/>
      <c r="D1" s="54" t="s">
        <v>7</v>
      </c>
      <c r="E1" s="54"/>
      <c r="F1" s="54"/>
      <c r="G1" s="54"/>
      <c r="H1" s="54"/>
      <c r="I1" s="54"/>
      <c r="J1" s="54"/>
      <c r="K1" s="6" t="s">
        <v>21</v>
      </c>
      <c r="L1" s="6"/>
    </row>
    <row r="2" spans="1:12" ht="24.9" customHeight="1">
      <c r="A2" s="53"/>
      <c r="B2" s="53"/>
      <c r="C2" s="53"/>
      <c r="D2" s="55" t="str">
        <f>'002'!D2:J2</f>
        <v>PROCESO GESTIÓN SOCIAL</v>
      </c>
      <c r="E2" s="55"/>
      <c r="F2" s="55"/>
      <c r="G2" s="55"/>
      <c r="H2" s="55"/>
      <c r="I2" s="55"/>
      <c r="J2" s="55"/>
      <c r="K2" s="8" t="s">
        <v>20</v>
      </c>
      <c r="L2" s="8"/>
    </row>
    <row r="3" spans="1:12" ht="24.9" customHeight="1">
      <c r="A3" s="53"/>
      <c r="B3" s="53"/>
      <c r="C3" s="53"/>
      <c r="D3" s="55" t="s">
        <v>19</v>
      </c>
      <c r="E3" s="55"/>
      <c r="F3" s="55"/>
      <c r="G3" s="55"/>
      <c r="H3" s="55"/>
      <c r="I3" s="55"/>
      <c r="J3" s="55"/>
      <c r="K3" s="8" t="s">
        <v>22</v>
      </c>
      <c r="L3" s="8"/>
    </row>
    <row r="4" spans="1:12" ht="24.9" customHeight="1">
      <c r="A4" s="56" t="s">
        <v>10</v>
      </c>
      <c r="B4" s="57"/>
      <c r="C4" s="57"/>
      <c r="D4" s="57"/>
      <c r="E4" s="57"/>
      <c r="F4" s="57"/>
      <c r="G4" s="57"/>
      <c r="H4" s="57"/>
      <c r="I4" s="57"/>
      <c r="J4" s="57"/>
      <c r="K4" s="57"/>
      <c r="L4" s="57"/>
    </row>
    <row r="5" spans="1:12" ht="27.75" customHeight="1">
      <c r="A5" s="70" t="s">
        <v>35</v>
      </c>
      <c r="B5" s="71"/>
      <c r="C5" s="72"/>
      <c r="D5" s="73">
        <v>3</v>
      </c>
      <c r="E5" s="74"/>
      <c r="F5" s="75"/>
      <c r="G5" s="9" t="s">
        <v>36</v>
      </c>
      <c r="H5" s="76" t="s">
        <v>45</v>
      </c>
      <c r="I5" s="77"/>
      <c r="J5" s="78"/>
      <c r="K5" s="10" t="s">
        <v>37</v>
      </c>
      <c r="L5" s="11" t="s">
        <v>38</v>
      </c>
    </row>
    <row r="6" spans="1:12">
      <c r="A6" s="58"/>
      <c r="B6" s="58"/>
      <c r="C6" s="58"/>
      <c r="D6" s="58"/>
      <c r="E6" s="58"/>
      <c r="F6" s="58"/>
      <c r="G6" s="58"/>
      <c r="H6" s="58"/>
      <c r="I6" s="58"/>
      <c r="J6" s="58"/>
      <c r="K6" s="58"/>
      <c r="L6" s="58"/>
    </row>
    <row r="7" spans="1:12" ht="69.900000000000006" customHeight="1">
      <c r="A7" s="59" t="s">
        <v>11</v>
      </c>
      <c r="B7" s="59"/>
      <c r="C7" s="59"/>
      <c r="D7" s="61" t="s">
        <v>79</v>
      </c>
      <c r="E7" s="53"/>
      <c r="F7" s="53"/>
      <c r="G7" s="53"/>
      <c r="H7" s="53"/>
      <c r="I7" s="10" t="s">
        <v>15</v>
      </c>
      <c r="J7" s="61" t="s">
        <v>82</v>
      </c>
      <c r="K7" s="53"/>
      <c r="L7" s="53"/>
    </row>
    <row r="8" spans="1:12" ht="79.5" customHeight="1">
      <c r="A8" s="59" t="s">
        <v>0</v>
      </c>
      <c r="B8" s="59"/>
      <c r="C8" s="59"/>
      <c r="D8" s="53" t="s">
        <v>44</v>
      </c>
      <c r="E8" s="53"/>
      <c r="F8" s="53"/>
      <c r="G8" s="53"/>
      <c r="H8" s="53"/>
      <c r="I8" s="10" t="s">
        <v>16</v>
      </c>
      <c r="J8" s="61" t="s">
        <v>77</v>
      </c>
      <c r="K8" s="53"/>
      <c r="L8" s="53"/>
    </row>
    <row r="9" spans="1:12" ht="69.900000000000006" customHeight="1">
      <c r="A9" s="59" t="s">
        <v>12</v>
      </c>
      <c r="B9" s="59"/>
      <c r="C9" s="59"/>
      <c r="D9" s="61" t="s">
        <v>78</v>
      </c>
      <c r="E9" s="53"/>
      <c r="F9" s="53"/>
      <c r="G9" s="53"/>
      <c r="H9" s="53"/>
      <c r="I9" s="10" t="s">
        <v>1</v>
      </c>
      <c r="J9" s="61" t="s">
        <v>81</v>
      </c>
      <c r="K9" s="53"/>
      <c r="L9" s="53"/>
    </row>
    <row r="10" spans="1:12" ht="69.900000000000006" customHeight="1">
      <c r="A10" s="59" t="s">
        <v>13</v>
      </c>
      <c r="B10" s="59"/>
      <c r="C10" s="59"/>
      <c r="D10" s="61" t="s">
        <v>80</v>
      </c>
      <c r="E10" s="53"/>
      <c r="F10" s="53"/>
      <c r="G10" s="53"/>
      <c r="H10" s="53"/>
      <c r="I10" s="10" t="s">
        <v>17</v>
      </c>
      <c r="J10" s="60" t="s">
        <v>46</v>
      </c>
      <c r="K10" s="53"/>
      <c r="L10" s="53"/>
    </row>
    <row r="11" spans="1:12" ht="69.900000000000006" customHeight="1">
      <c r="A11" s="59" t="s">
        <v>14</v>
      </c>
      <c r="B11" s="59"/>
      <c r="C11" s="59"/>
      <c r="D11" s="61" t="s">
        <v>68</v>
      </c>
      <c r="E11" s="53"/>
      <c r="F11" s="53"/>
      <c r="G11" s="53"/>
      <c r="H11" s="53"/>
      <c r="I11" s="10" t="s">
        <v>18</v>
      </c>
      <c r="J11" s="53" t="s">
        <v>69</v>
      </c>
      <c r="K11" s="53"/>
      <c r="L11" s="53"/>
    </row>
    <row r="12" spans="1:12" s="18" customFormat="1" ht="51.75" customHeight="1">
      <c r="A12" s="70" t="s">
        <v>29</v>
      </c>
      <c r="B12" s="72"/>
      <c r="C12" s="12">
        <v>0.95</v>
      </c>
      <c r="D12" s="70" t="s">
        <v>30</v>
      </c>
      <c r="E12" s="72"/>
      <c r="F12" s="13">
        <v>0.9</v>
      </c>
      <c r="G12" s="9" t="s">
        <v>31</v>
      </c>
      <c r="H12" s="14">
        <v>1</v>
      </c>
      <c r="I12" s="10" t="s">
        <v>3</v>
      </c>
      <c r="J12" s="15" t="s">
        <v>41</v>
      </c>
      <c r="K12" s="16" t="s">
        <v>42</v>
      </c>
      <c r="L12" s="17" t="s">
        <v>43</v>
      </c>
    </row>
    <row r="13" spans="1:12" s="19" customFormat="1" ht="24.9" customHeight="1">
      <c r="A13" s="56" t="s">
        <v>4</v>
      </c>
      <c r="B13" s="57"/>
      <c r="C13" s="57"/>
      <c r="D13" s="57"/>
      <c r="E13" s="57"/>
      <c r="F13" s="57"/>
      <c r="G13" s="57"/>
      <c r="H13" s="57"/>
      <c r="I13" s="57"/>
      <c r="J13" s="57"/>
      <c r="K13" s="57"/>
      <c r="L13" s="57"/>
    </row>
    <row r="14" spans="1:12" s="20" customFormat="1" ht="39.75" customHeight="1">
      <c r="A14" s="10" t="s">
        <v>5</v>
      </c>
      <c r="B14" s="10" t="s">
        <v>8</v>
      </c>
      <c r="C14" s="10" t="s">
        <v>9</v>
      </c>
      <c r="D14" s="10" t="s">
        <v>2</v>
      </c>
      <c r="E14" s="10" t="s">
        <v>6</v>
      </c>
      <c r="F14" s="64" t="s">
        <v>26</v>
      </c>
      <c r="G14" s="65"/>
      <c r="H14" s="59" t="s">
        <v>27</v>
      </c>
      <c r="I14" s="59"/>
      <c r="J14" s="10" t="s">
        <v>24</v>
      </c>
      <c r="K14" s="10" t="s">
        <v>25</v>
      </c>
      <c r="L14" s="10" t="s">
        <v>23</v>
      </c>
    </row>
    <row r="15" spans="1:12" s="20" customFormat="1" ht="30" customHeight="1">
      <c r="A15" s="35" t="s">
        <v>70</v>
      </c>
      <c r="B15" s="21"/>
      <c r="C15" s="21"/>
      <c r="D15" s="23">
        <f>C$12</f>
        <v>0.95</v>
      </c>
      <c r="E15" s="24" t="e">
        <f>B15/C15</f>
        <v>#DIV/0!</v>
      </c>
      <c r="F15" s="62"/>
      <c r="G15" s="63"/>
      <c r="H15" s="53"/>
      <c r="I15" s="53"/>
      <c r="J15" s="21"/>
      <c r="K15" s="21"/>
      <c r="L15" s="21"/>
    </row>
    <row r="16" spans="1:12" s="20" customFormat="1" ht="30" customHeight="1">
      <c r="A16" s="21"/>
      <c r="B16" s="21"/>
      <c r="C16" s="21"/>
      <c r="D16" s="23">
        <f t="shared" ref="D16:D18" si="0">C$12</f>
        <v>0.95</v>
      </c>
      <c r="E16" s="24" t="e">
        <f t="shared" ref="E16:E18" si="1">B16/C16</f>
        <v>#DIV/0!</v>
      </c>
      <c r="F16" s="62"/>
      <c r="G16" s="63"/>
      <c r="H16" s="53"/>
      <c r="I16" s="53"/>
      <c r="J16" s="21"/>
      <c r="K16" s="21"/>
      <c r="L16" s="21"/>
    </row>
    <row r="17" spans="1:12" ht="30" customHeight="1">
      <c r="A17" s="21"/>
      <c r="B17" s="21"/>
      <c r="C17" s="21"/>
      <c r="D17" s="23">
        <f t="shared" si="0"/>
        <v>0.95</v>
      </c>
      <c r="E17" s="24" t="e">
        <f t="shared" si="1"/>
        <v>#DIV/0!</v>
      </c>
      <c r="F17" s="62"/>
      <c r="G17" s="63"/>
      <c r="H17" s="53"/>
      <c r="I17" s="53"/>
      <c r="J17" s="21"/>
      <c r="K17" s="21"/>
      <c r="L17" s="21"/>
    </row>
    <row r="18" spans="1:12" ht="30" customHeight="1">
      <c r="A18" s="21"/>
      <c r="B18" s="21"/>
      <c r="C18" s="21"/>
      <c r="D18" s="23">
        <f t="shared" si="0"/>
        <v>0.95</v>
      </c>
      <c r="E18" s="24" t="e">
        <f t="shared" si="1"/>
        <v>#DIV/0!</v>
      </c>
      <c r="F18" s="62"/>
      <c r="G18" s="63"/>
      <c r="H18" s="53"/>
      <c r="I18" s="53"/>
      <c r="J18" s="21"/>
      <c r="K18" s="21"/>
      <c r="L18" s="21"/>
    </row>
    <row r="19" spans="1:12" ht="30" customHeight="1"/>
    <row r="37" spans="1:1" hidden="1">
      <c r="A37" s="7" t="s">
        <v>55</v>
      </c>
    </row>
    <row r="38" spans="1:1" hidden="1">
      <c r="A38" s="7" t="s">
        <v>56</v>
      </c>
    </row>
    <row r="39" spans="1:1" hidden="1">
      <c r="A39" s="7" t="s">
        <v>57</v>
      </c>
    </row>
  </sheetData>
  <sheetProtection password="EC3E" sheet="1" objects="1" scenarios="1"/>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5" priority="1" stopIfTrue="1" operator="lessThan">
      <formula>0.9</formula>
    </cfRule>
    <cfRule type="cellIs" dxfId="4" priority="2" stopIfTrue="1" operator="between">
      <formula>0.9</formula>
      <formula>0.95</formula>
    </cfRule>
    <cfRule type="cellIs" dxfId="3" priority="3" stopIfTrue="1" operator="greaterThanOrEqual">
      <formula>0.95</formula>
    </cfRule>
  </conditionalFormatting>
  <dataValidations count="1">
    <dataValidation type="list" allowBlank="1" showInputMessage="1" showErrorMessage="1" sqref="L15:L18">
      <formula1>$A$37:$A$39</formula1>
    </dataValidation>
  </dataValidations>
  <hyperlinks>
    <hyperlink ref="H5:J5" location="'Listado de Indicadores'!A1" display="EJECUCIÓN DE RECURSOS"/>
  </hyperlinks>
  <pageMargins left="0.70866141732283472" right="0.70866141732283472" top="0.35433070866141736" bottom="0.35433070866141736" header="0.31496062992125984" footer="0.31496062992125984"/>
  <pageSetup paperSize="9" orientation="portrait" r:id="rId1"/>
  <drawing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dimension ref="A1:L39"/>
  <sheetViews>
    <sheetView view="pageBreakPreview" topLeftCell="A10" zoomScale="80" zoomScaleSheetLayoutView="80" workbookViewId="0">
      <selection activeCell="J16" sqref="J16"/>
    </sheetView>
  </sheetViews>
  <sheetFormatPr baseColWidth="10" defaultColWidth="11.44140625" defaultRowHeight="13.2"/>
  <cols>
    <col min="1" max="2" width="14.6640625" style="7" customWidth="1"/>
    <col min="3" max="3" width="15.88671875" style="7" customWidth="1"/>
    <col min="4" max="6" width="8.6640625" style="7" customWidth="1"/>
    <col min="7" max="7" width="27.109375" style="7" customWidth="1"/>
    <col min="8" max="9" width="21.6640625" style="7" customWidth="1"/>
    <col min="10" max="10" width="29.44140625" style="7" customWidth="1"/>
    <col min="11" max="11" width="17.44140625" style="7" customWidth="1"/>
    <col min="12" max="12" width="21.6640625" style="7" customWidth="1"/>
    <col min="13" max="16384" width="11.44140625" style="7"/>
  </cols>
  <sheetData>
    <row r="1" spans="1:12" ht="24.9" customHeight="1">
      <c r="A1" s="52"/>
      <c r="B1" s="52"/>
      <c r="C1" s="52"/>
      <c r="D1" s="54" t="s">
        <v>7</v>
      </c>
      <c r="E1" s="54"/>
      <c r="F1" s="54"/>
      <c r="G1" s="54"/>
      <c r="H1" s="54"/>
      <c r="I1" s="54"/>
      <c r="J1" s="54"/>
      <c r="K1" s="6" t="s">
        <v>21</v>
      </c>
      <c r="L1" s="6"/>
    </row>
    <row r="2" spans="1:12" ht="24.9" customHeight="1">
      <c r="A2" s="53"/>
      <c r="B2" s="53"/>
      <c r="C2" s="53"/>
      <c r="D2" s="55" t="str">
        <f>'003'!D2:J2</f>
        <v>PROCESO GESTIÓN SOCIAL</v>
      </c>
      <c r="E2" s="55"/>
      <c r="F2" s="55"/>
      <c r="G2" s="55"/>
      <c r="H2" s="55"/>
      <c r="I2" s="55"/>
      <c r="J2" s="55"/>
      <c r="K2" s="8" t="s">
        <v>20</v>
      </c>
      <c r="L2" s="8"/>
    </row>
    <row r="3" spans="1:12" ht="24.9" customHeight="1">
      <c r="A3" s="53"/>
      <c r="B3" s="53"/>
      <c r="C3" s="53"/>
      <c r="D3" s="55" t="s">
        <v>19</v>
      </c>
      <c r="E3" s="55"/>
      <c r="F3" s="55"/>
      <c r="G3" s="55"/>
      <c r="H3" s="55"/>
      <c r="I3" s="55"/>
      <c r="J3" s="55"/>
      <c r="K3" s="8" t="s">
        <v>22</v>
      </c>
      <c r="L3" s="8"/>
    </row>
    <row r="4" spans="1:12" ht="24.9" customHeight="1">
      <c r="A4" s="56" t="s">
        <v>10</v>
      </c>
      <c r="B4" s="57"/>
      <c r="C4" s="57"/>
      <c r="D4" s="57"/>
      <c r="E4" s="57"/>
      <c r="F4" s="57"/>
      <c r="G4" s="57"/>
      <c r="H4" s="57"/>
      <c r="I4" s="57"/>
      <c r="J4" s="57"/>
      <c r="K4" s="57"/>
      <c r="L4" s="57"/>
    </row>
    <row r="5" spans="1:12" ht="27.75" customHeight="1">
      <c r="A5" s="70" t="s">
        <v>35</v>
      </c>
      <c r="B5" s="71"/>
      <c r="C5" s="72"/>
      <c r="D5" s="73">
        <v>4</v>
      </c>
      <c r="E5" s="74"/>
      <c r="F5" s="75"/>
      <c r="G5" s="9" t="s">
        <v>36</v>
      </c>
      <c r="H5" s="76" t="s">
        <v>48</v>
      </c>
      <c r="I5" s="77"/>
      <c r="J5" s="78"/>
      <c r="K5" s="10" t="s">
        <v>37</v>
      </c>
      <c r="L5" s="11" t="s">
        <v>49</v>
      </c>
    </row>
    <row r="6" spans="1:12">
      <c r="A6" s="58"/>
      <c r="B6" s="58"/>
      <c r="C6" s="58"/>
      <c r="D6" s="58"/>
      <c r="E6" s="58"/>
      <c r="F6" s="58"/>
      <c r="G6" s="58"/>
      <c r="H6" s="58"/>
      <c r="I6" s="58"/>
      <c r="J6" s="58"/>
      <c r="K6" s="58"/>
      <c r="L6" s="58"/>
    </row>
    <row r="7" spans="1:12" ht="69.900000000000006" customHeight="1">
      <c r="A7" s="59" t="s">
        <v>11</v>
      </c>
      <c r="B7" s="59"/>
      <c r="C7" s="59"/>
      <c r="D7" s="61" t="s">
        <v>83</v>
      </c>
      <c r="E7" s="53"/>
      <c r="F7" s="53"/>
      <c r="G7" s="53"/>
      <c r="H7" s="53"/>
      <c r="I7" s="10" t="s">
        <v>15</v>
      </c>
      <c r="J7" s="61" t="s">
        <v>85</v>
      </c>
      <c r="K7" s="53"/>
      <c r="L7" s="53"/>
    </row>
    <row r="8" spans="1:12" ht="79.5" customHeight="1">
      <c r="A8" s="59" t="s">
        <v>0</v>
      </c>
      <c r="B8" s="59"/>
      <c r="C8" s="59"/>
      <c r="D8" s="53" t="s">
        <v>44</v>
      </c>
      <c r="E8" s="53"/>
      <c r="F8" s="53"/>
      <c r="G8" s="53"/>
      <c r="H8" s="53"/>
      <c r="I8" s="10" t="s">
        <v>16</v>
      </c>
      <c r="J8" s="61" t="s">
        <v>86</v>
      </c>
      <c r="K8" s="53"/>
      <c r="L8" s="53"/>
    </row>
    <row r="9" spans="1:12" ht="69.900000000000006" customHeight="1">
      <c r="A9" s="59" t="s">
        <v>12</v>
      </c>
      <c r="B9" s="59"/>
      <c r="C9" s="59"/>
      <c r="D9" s="61" t="s">
        <v>84</v>
      </c>
      <c r="E9" s="53"/>
      <c r="F9" s="53"/>
      <c r="G9" s="53"/>
      <c r="H9" s="53"/>
      <c r="I9" s="10" t="s">
        <v>1</v>
      </c>
      <c r="J9" s="61" t="s">
        <v>87</v>
      </c>
      <c r="K9" s="53"/>
      <c r="L9" s="53"/>
    </row>
    <row r="10" spans="1:12" ht="69.900000000000006" customHeight="1">
      <c r="A10" s="59" t="s">
        <v>13</v>
      </c>
      <c r="B10" s="59"/>
      <c r="C10" s="59"/>
      <c r="D10" s="60" t="s">
        <v>47</v>
      </c>
      <c r="E10" s="53"/>
      <c r="F10" s="53"/>
      <c r="G10" s="53"/>
      <c r="H10" s="53"/>
      <c r="I10" s="10" t="s">
        <v>17</v>
      </c>
      <c r="J10" s="60" t="s">
        <v>46</v>
      </c>
      <c r="K10" s="53"/>
      <c r="L10" s="53"/>
    </row>
    <row r="11" spans="1:12" ht="69.900000000000006" customHeight="1">
      <c r="A11" s="59" t="s">
        <v>14</v>
      </c>
      <c r="B11" s="59"/>
      <c r="C11" s="59"/>
      <c r="D11" s="61" t="s">
        <v>68</v>
      </c>
      <c r="E11" s="53"/>
      <c r="F11" s="53"/>
      <c r="G11" s="53"/>
      <c r="H11" s="53"/>
      <c r="I11" s="10" t="s">
        <v>18</v>
      </c>
      <c r="J11" s="53" t="s">
        <v>69</v>
      </c>
      <c r="K11" s="53"/>
      <c r="L11" s="53"/>
    </row>
    <row r="12" spans="1:12" s="18" customFormat="1" ht="51.75" customHeight="1">
      <c r="A12" s="70" t="s">
        <v>29</v>
      </c>
      <c r="B12" s="72"/>
      <c r="C12" s="12">
        <v>0.95</v>
      </c>
      <c r="D12" s="70" t="s">
        <v>30</v>
      </c>
      <c r="E12" s="72"/>
      <c r="F12" s="13">
        <v>0.9</v>
      </c>
      <c r="G12" s="9" t="s">
        <v>31</v>
      </c>
      <c r="H12" s="14">
        <v>1</v>
      </c>
      <c r="I12" s="10" t="s">
        <v>3</v>
      </c>
      <c r="J12" s="15" t="s">
        <v>41</v>
      </c>
      <c r="K12" s="16" t="s">
        <v>42</v>
      </c>
      <c r="L12" s="17" t="s">
        <v>43</v>
      </c>
    </row>
    <row r="13" spans="1:12" s="19" customFormat="1" ht="24.9" customHeight="1">
      <c r="A13" s="56" t="s">
        <v>4</v>
      </c>
      <c r="B13" s="57"/>
      <c r="C13" s="57"/>
      <c r="D13" s="57"/>
      <c r="E13" s="57"/>
      <c r="F13" s="57"/>
      <c r="G13" s="57"/>
      <c r="H13" s="57"/>
      <c r="I13" s="57"/>
      <c r="J13" s="57"/>
      <c r="K13" s="57"/>
      <c r="L13" s="57"/>
    </row>
    <row r="14" spans="1:12" s="20" customFormat="1" ht="39.75" customHeight="1">
      <c r="A14" s="10" t="s">
        <v>5</v>
      </c>
      <c r="B14" s="10" t="s">
        <v>8</v>
      </c>
      <c r="C14" s="10" t="s">
        <v>9</v>
      </c>
      <c r="D14" s="10" t="s">
        <v>2</v>
      </c>
      <c r="E14" s="10" t="s">
        <v>6</v>
      </c>
      <c r="F14" s="64" t="s">
        <v>26</v>
      </c>
      <c r="G14" s="65"/>
      <c r="H14" s="59" t="s">
        <v>27</v>
      </c>
      <c r="I14" s="59"/>
      <c r="J14" s="10" t="s">
        <v>24</v>
      </c>
      <c r="K14" s="10" t="s">
        <v>25</v>
      </c>
      <c r="L14" s="10" t="s">
        <v>23</v>
      </c>
    </row>
    <row r="15" spans="1:12" s="20" customFormat="1" ht="30" customHeight="1">
      <c r="A15" s="35" t="s">
        <v>70</v>
      </c>
      <c r="B15" s="21"/>
      <c r="C15" s="21"/>
      <c r="D15" s="23">
        <f>C$12</f>
        <v>0.95</v>
      </c>
      <c r="E15" s="24" t="e">
        <f>B15/C15</f>
        <v>#DIV/0!</v>
      </c>
      <c r="F15" s="62"/>
      <c r="G15" s="63"/>
      <c r="H15" s="53"/>
      <c r="I15" s="53"/>
      <c r="J15" s="21"/>
      <c r="K15" s="21"/>
      <c r="L15" s="21"/>
    </row>
    <row r="16" spans="1:12" s="20" customFormat="1" ht="30" customHeight="1">
      <c r="A16" s="21"/>
      <c r="B16" s="21"/>
      <c r="C16" s="21"/>
      <c r="D16" s="23">
        <f t="shared" ref="D16:D18" si="0">C$12</f>
        <v>0.95</v>
      </c>
      <c r="E16" s="24" t="e">
        <f t="shared" ref="E16:E18" si="1">B16/C16</f>
        <v>#DIV/0!</v>
      </c>
      <c r="F16" s="62"/>
      <c r="G16" s="63"/>
      <c r="H16" s="53"/>
      <c r="I16" s="53"/>
      <c r="J16" s="21"/>
      <c r="K16" s="21"/>
      <c r="L16" s="21"/>
    </row>
    <row r="17" spans="1:12" ht="30" customHeight="1">
      <c r="A17" s="21"/>
      <c r="B17" s="21"/>
      <c r="C17" s="21"/>
      <c r="D17" s="23">
        <f t="shared" si="0"/>
        <v>0.95</v>
      </c>
      <c r="E17" s="24" t="e">
        <f t="shared" si="1"/>
        <v>#DIV/0!</v>
      </c>
      <c r="F17" s="62"/>
      <c r="G17" s="63"/>
      <c r="H17" s="53"/>
      <c r="I17" s="53"/>
      <c r="J17" s="21"/>
      <c r="K17" s="21"/>
      <c r="L17" s="21"/>
    </row>
    <row r="18" spans="1:12" ht="30" customHeight="1">
      <c r="A18" s="21"/>
      <c r="B18" s="21"/>
      <c r="C18" s="21"/>
      <c r="D18" s="23">
        <f t="shared" si="0"/>
        <v>0.95</v>
      </c>
      <c r="E18" s="24" t="e">
        <f t="shared" si="1"/>
        <v>#DIV/0!</v>
      </c>
      <c r="F18" s="62"/>
      <c r="G18" s="63"/>
      <c r="H18" s="53"/>
      <c r="I18" s="53"/>
      <c r="J18" s="21"/>
      <c r="K18" s="21"/>
      <c r="L18" s="21"/>
    </row>
    <row r="19" spans="1:12" ht="30" customHeight="1"/>
    <row r="37" spans="1:1" hidden="1">
      <c r="A37" s="7" t="s">
        <v>55</v>
      </c>
    </row>
    <row r="38" spans="1:1" hidden="1">
      <c r="A38" s="7" t="s">
        <v>56</v>
      </c>
    </row>
    <row r="39" spans="1:1" hidden="1">
      <c r="A39" s="7" t="s">
        <v>57</v>
      </c>
    </row>
  </sheetData>
  <sheetProtection password="EC3E" sheet="1" objects="1" scenarios="1"/>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2" priority="1" stopIfTrue="1" operator="lessThan">
      <formula>0.9</formula>
    </cfRule>
    <cfRule type="cellIs" dxfId="1" priority="2" stopIfTrue="1" operator="between">
      <formula>0.9</formula>
      <formula>0.95</formula>
    </cfRule>
    <cfRule type="cellIs" dxfId="0" priority="3" stopIfTrue="1" operator="greaterThanOrEqual">
      <formula>0.95</formula>
    </cfRule>
  </conditionalFormatting>
  <dataValidations count="1">
    <dataValidation type="list" allowBlank="1" showInputMessage="1" showErrorMessage="1" sqref="L15:L18">
      <formula1>$A$37:$A$39</formula1>
    </dataValidation>
  </dataValidations>
  <hyperlinks>
    <hyperlink ref="H5:J5" location="'Listado de Indicadores'!A1" display="CUMPLIMIENTO METAS AL PLAN DE DESARROLLO"/>
  </hyperlinks>
  <pageMargins left="0.70866141732283472" right="0.70866141732283472" top="0.35433070866141736" bottom="0.35433070866141736" header="0.31496062992125984" footer="0.31496062992125984"/>
  <pageSetup paperSize="9" orientation="portrait"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Listado de Indicadores</vt:lpstr>
      <vt:lpstr>001</vt:lpstr>
      <vt:lpstr>002</vt:lpstr>
      <vt:lpstr>003</vt:lpstr>
      <vt:lpstr>004</vt:lpstr>
      <vt:lpstr>'001'!Área_de_impresión</vt:lpstr>
      <vt:lpstr>'002'!Área_de_impresión</vt:lpstr>
      <vt:lpstr>'003'!Área_de_impresión</vt:lpstr>
      <vt:lpstr>'004'!Área_de_impresión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GOBIER23</cp:lastModifiedBy>
  <cp:lastPrinted>2015-10-23T00:40:33Z</cp:lastPrinted>
  <dcterms:created xsi:type="dcterms:W3CDTF">2015-04-25T14:31:18Z</dcterms:created>
  <dcterms:modified xsi:type="dcterms:W3CDTF">2016-07-26T23:14:12Z</dcterms:modified>
</cp:coreProperties>
</file>